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C:\Users\user\Desktop\PRAE 2024\Cuenta No. 2\"/>
    </mc:Choice>
  </mc:AlternateContent>
  <xr:revisionPtr revIDLastSave="0" documentId="13_ncr:1_{A8ACBE1E-1FD2-47E9-A042-19D6BD74EAB5}" xr6:coauthVersionLast="47" xr6:coauthVersionMax="47" xr10:uidLastSave="{00000000-0000-0000-0000-000000000000}"/>
  <bookViews>
    <workbookView xWindow="-110" yWindow="-110" windowWidth="19420" windowHeight="10420" tabRatio="798" xr2:uid="{00000000-000D-0000-FFFF-FFFF00000000}"/>
  </bookViews>
  <sheets>
    <sheet name="Instructivo" sheetId="11" r:id="rId1"/>
    <sheet name="Actividades" sheetId="1" r:id="rId2"/>
    <sheet name="Presupuesto Año 1" sheetId="3" state="hidden" r:id="rId3"/>
    <sheet name="Presupuesto Año 2" sheetId="7" state="hidden" r:id="rId4"/>
    <sheet name="Presupuesto Año 3" sheetId="8" state="hidden" r:id="rId5"/>
    <sheet name="Presupuesto Año 4" sheetId="10" state="hidden" r:id="rId6"/>
    <sheet name="Presupuesto Año 5" sheetId="13" r:id="rId7"/>
  </sheets>
  <definedNames>
    <definedName name="_xlnm._FilterDatabase" localSheetId="1" hidden="1">Actividades!$C$7:$O$42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7" i="13" l="1"/>
  <c r="M16" i="13"/>
  <c r="G17" i="13" l="1"/>
  <c r="G16" i="13"/>
  <c r="G15" i="13"/>
  <c r="J14" i="13"/>
  <c r="G14" i="13"/>
  <c r="J13" i="13"/>
  <c r="G13" i="13"/>
  <c r="J12" i="13"/>
  <c r="G12" i="13"/>
  <c r="J11" i="13"/>
  <c r="G11" i="13"/>
  <c r="J10" i="13"/>
  <c r="G10" i="13"/>
  <c r="J9" i="13"/>
  <c r="G9" i="13"/>
  <c r="J17" i="10"/>
  <c r="G17" i="10"/>
  <c r="L17" i="10" s="1"/>
  <c r="O17" i="10" s="1"/>
  <c r="J16" i="10"/>
  <c r="G16" i="10"/>
  <c r="L16" i="10" s="1"/>
  <c r="O16" i="10" s="1"/>
  <c r="J15" i="10"/>
  <c r="G15" i="10"/>
  <c r="L15" i="10" s="1"/>
  <c r="O15" i="10" s="1"/>
  <c r="J14" i="10"/>
  <c r="G14" i="10"/>
  <c r="L14" i="10" s="1"/>
  <c r="O14" i="10" s="1"/>
  <c r="J13" i="10"/>
  <c r="G13" i="10"/>
  <c r="L13" i="10" s="1"/>
  <c r="O13" i="10" s="1"/>
  <c r="J12" i="10"/>
  <c r="G12" i="10"/>
  <c r="L12" i="10" s="1"/>
  <c r="O12" i="10" s="1"/>
  <c r="J11" i="10"/>
  <c r="G11" i="10"/>
  <c r="L11" i="10" s="1"/>
  <c r="O11" i="10" s="1"/>
  <c r="J10" i="10"/>
  <c r="G10" i="10"/>
  <c r="L10" i="10" s="1"/>
  <c r="O10" i="10" s="1"/>
  <c r="J9" i="10"/>
  <c r="G9" i="10"/>
  <c r="L9" i="10" s="1"/>
  <c r="O9" i="10" s="1"/>
  <c r="J17" i="8"/>
  <c r="G17" i="8"/>
  <c r="L17" i="8" s="1"/>
  <c r="O17" i="8" s="1"/>
  <c r="J16" i="8"/>
  <c r="G16" i="8"/>
  <c r="L16" i="8" s="1"/>
  <c r="O16" i="8" s="1"/>
  <c r="J15" i="8"/>
  <c r="G15" i="8"/>
  <c r="L15" i="8" s="1"/>
  <c r="O15" i="8" s="1"/>
  <c r="J14" i="8"/>
  <c r="G14" i="8"/>
  <c r="L14" i="8" s="1"/>
  <c r="O14" i="8" s="1"/>
  <c r="J13" i="8"/>
  <c r="G13" i="8"/>
  <c r="L13" i="8" s="1"/>
  <c r="O13" i="8" s="1"/>
  <c r="J12" i="8"/>
  <c r="G12" i="8"/>
  <c r="L12" i="8" s="1"/>
  <c r="O12" i="8" s="1"/>
  <c r="J11" i="8"/>
  <c r="G11" i="8"/>
  <c r="L11" i="8" s="1"/>
  <c r="O11" i="8" s="1"/>
  <c r="J10" i="8"/>
  <c r="G10" i="8"/>
  <c r="L10" i="8" s="1"/>
  <c r="O10" i="8" s="1"/>
  <c r="J9" i="8"/>
  <c r="G9" i="8"/>
  <c r="L9" i="8" s="1"/>
  <c r="O9" i="8" s="1"/>
  <c r="J17" i="7"/>
  <c r="G17" i="7"/>
  <c r="L17" i="7" s="1"/>
  <c r="O17" i="7" s="1"/>
  <c r="J16" i="7"/>
  <c r="G16" i="7"/>
  <c r="L16" i="7" s="1"/>
  <c r="O16" i="7" s="1"/>
  <c r="J15" i="7"/>
  <c r="G15" i="7"/>
  <c r="L15" i="7" s="1"/>
  <c r="O15" i="7" s="1"/>
  <c r="J14" i="7"/>
  <c r="G14" i="7"/>
  <c r="L14" i="7" s="1"/>
  <c r="O14" i="7" s="1"/>
  <c r="J13" i="7"/>
  <c r="G13" i="7"/>
  <c r="L13" i="7" s="1"/>
  <c r="O13" i="7" s="1"/>
  <c r="J12" i="7"/>
  <c r="G12" i="7"/>
  <c r="L12" i="7" s="1"/>
  <c r="O12" i="7" s="1"/>
  <c r="J11" i="7"/>
  <c r="G11" i="7"/>
  <c r="L11" i="7" s="1"/>
  <c r="O11" i="7" s="1"/>
  <c r="J10" i="7"/>
  <c r="G10" i="7"/>
  <c r="L10" i="7" s="1"/>
  <c r="O10" i="7" s="1"/>
  <c r="J9" i="7"/>
  <c r="G9" i="7"/>
  <c r="L9" i="7" s="1"/>
  <c r="O9" i="7" s="1"/>
  <c r="L11" i="13" l="1"/>
  <c r="O11" i="13" s="1"/>
  <c r="L12" i="13"/>
  <c r="O12" i="13" s="1"/>
  <c r="L16" i="13"/>
  <c r="O16" i="13" s="1"/>
  <c r="L10" i="13"/>
  <c r="O10" i="13" s="1"/>
  <c r="L15" i="13"/>
  <c r="L14" i="13"/>
  <c r="O14" i="13" s="1"/>
  <c r="L13" i="13"/>
  <c r="O13" i="13" s="1"/>
  <c r="L17" i="13"/>
  <c r="O17" i="13" s="1"/>
  <c r="L9" i="13"/>
  <c r="J17" i="3"/>
  <c r="G17" i="3"/>
  <c r="L17" i="3" s="1"/>
  <c r="O17" i="3" s="1"/>
  <c r="J16" i="3"/>
  <c r="G16" i="3"/>
  <c r="L16" i="3" s="1"/>
  <c r="O16" i="3" s="1"/>
  <c r="J15" i="3"/>
  <c r="G15" i="3"/>
  <c r="L15" i="3" s="1"/>
  <c r="O15" i="3" s="1"/>
  <c r="J14" i="3"/>
  <c r="G14" i="3"/>
  <c r="L14" i="3" s="1"/>
  <c r="O14" i="3" s="1"/>
  <c r="J13" i="3"/>
  <c r="G13" i="3"/>
  <c r="L13" i="3" s="1"/>
  <c r="O13" i="3" s="1"/>
  <c r="J12" i="3"/>
  <c r="G12" i="3"/>
  <c r="J11" i="3"/>
  <c r="G11" i="3"/>
  <c r="L11" i="3" s="1"/>
  <c r="O11" i="3" s="1"/>
  <c r="J10" i="3"/>
  <c r="G10" i="3"/>
  <c r="L10" i="3" s="1"/>
  <c r="O10" i="3" s="1"/>
  <c r="J9" i="3"/>
  <c r="G9" i="3"/>
  <c r="J42" i="1"/>
  <c r="G42" i="1"/>
  <c r="J41" i="1"/>
  <c r="G41" i="1"/>
  <c r="J40" i="1"/>
  <c r="G40" i="1"/>
  <c r="J39" i="1"/>
  <c r="G39" i="1"/>
  <c r="J38" i="1"/>
  <c r="G38" i="1"/>
  <c r="J37" i="1"/>
  <c r="G37" i="1"/>
  <c r="J36" i="1"/>
  <c r="G36" i="1"/>
  <c r="J35" i="1"/>
  <c r="G35" i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2" i="1"/>
  <c r="G12" i="1"/>
  <c r="J11" i="1"/>
  <c r="G11" i="1"/>
  <c r="J10" i="1"/>
  <c r="G10" i="1"/>
  <c r="J9" i="1"/>
  <c r="G9" i="1"/>
  <c r="J8" i="1"/>
  <c r="G8" i="1"/>
  <c r="M15" i="13" l="1"/>
  <c r="O15" i="13" s="1"/>
  <c r="M9" i="13"/>
  <c r="O9" i="13" s="1"/>
  <c r="L9" i="3"/>
  <c r="O9" i="3" s="1"/>
  <c r="L12" i="3"/>
  <c r="O12" i="3" s="1"/>
</calcChain>
</file>

<file path=xl/sharedStrings.xml><?xml version="1.0" encoding="utf-8"?>
<sst xmlns="http://schemas.openxmlformats.org/spreadsheetml/2006/main" count="327" uniqueCount="145">
  <si>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</si>
  <si>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</si>
  <si>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</si>
  <si>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</si>
  <si>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</si>
  <si>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</si>
  <si>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</si>
  <si>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</si>
  <si>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</si>
  <si>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</si>
  <si>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</si>
  <si>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</si>
  <si>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</si>
  <si>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</si>
  <si>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</si>
  <si>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</si>
  <si>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</si>
  <si>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</si>
  <si>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</si>
  <si>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</si>
  <si>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</si>
  <si>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</si>
  <si>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</si>
  <si>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</si>
  <si>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</si>
  <si>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</si>
  <si>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</si>
  <si>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</si>
  <si>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</si>
  <si>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</si>
  <si>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</si>
  <si>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</si>
  <si>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</si>
  <si>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</si>
  <si>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</si>
  <si>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</si>
  <si>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</si>
  <si>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</si>
  <si>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</si>
  <si>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Institucionalidad</t>
  </si>
  <si>
    <t>Programa</t>
  </si>
  <si>
    <t>Programa de Gobernanza y gestión pública del agua en la cuenca del río Bogotá</t>
  </si>
  <si>
    <t>Proyecto</t>
  </si>
  <si>
    <t>GB142 -Construyendo Cultura de Cuidado y Protección del río Bogotá</t>
  </si>
  <si>
    <t>Dependencia/Entidad
Que Reporta</t>
  </si>
  <si>
    <t>META</t>
  </si>
  <si>
    <t>ACTIVIDAD</t>
  </si>
  <si>
    <t>AÑO PROGRAMADO</t>
  </si>
  <si>
    <t>PORCENTAJE A EJECUTAR POR AÑO</t>
  </si>
  <si>
    <t>PORCENTAJE EJECUTADO</t>
  </si>
  <si>
    <t>EJECUCIÓN</t>
  </si>
  <si>
    <t>MUNICIPIO</t>
  </si>
  <si>
    <t>VEREDA</t>
  </si>
  <si>
    <t>COORDENADA X</t>
  </si>
  <si>
    <t>COORDENADA Y</t>
  </si>
  <si>
    <t>Inventariar y analizar el 100% de los programas y proyectos de los PROCEDA, CIDEA, PRAE y PEI</t>
  </si>
  <si>
    <t>1. Inventario de planes y programas de PROCEDA, CIDEA, PRAE y PEI:
1.1 Convocatoria a reuniones de voceros de los PROCEDA, CIDEA, PRAE y PEI *Dicha invitación supondrá acercamientos y retroalimentación presencial y por medios de comunicación virtual.</t>
  </si>
  <si>
    <t>1. Inventario de planes y programas de PROCEDA, CIDEA, PRAE y PEI:
1.2 Reuniones con voceros de los PROCEDA, CIDEA, PRAE y PEI, para la revisión de las líneas, programas y campañas de acción. * Reunión por cada uno de los sectores de la cuenca (3).</t>
  </si>
  <si>
    <t>1. Inventario de planes y programas de PROCEDA, CIDEA, PRAE y PEI:
1.3 Consolidación del inventario de Planes y Programas de PROCEDA, CIDEA, PRAE y PEI.</t>
  </si>
  <si>
    <t>Incluir temáticas y campañas de reciclaje y uso eficiente y ahorro de agua en los Planes y Programas de los PROCEDA, CIDEA, PRAE y PEI.</t>
  </si>
  <si>
    <t>2. Acciones con voceros de PROCEDA’S, CIDEAs, PRAEs y PEIs:
2.1 Capacitación a voceros de los PROCEDA, CIDEA, PRAE y PEI, en temáticas y técnicas relacionados con el reciclaje y uso responsable y sostenible del agua. * Los espacios de reuniones supondrán lugares equidistantes por cada una de las Subcuencas (19).</t>
  </si>
  <si>
    <t>2. Acciones con voceros de PROCEDA’S, CIDEAs, PRAEs y PEIs:
2.2 Construcción de estrategia educación ambiental orientada con acciones concretas para el reciclaje y el uso eficiente y ahorro de agua, articulándola con la metodología para la transformación de conflictos relacionados con el recurso hídrico.
* Estas deben contar con el apoyo de un profesional experto en manejo de conflictos.</t>
  </si>
  <si>
    <t>Incluir dentro de las acciones de la estrategia acciones y medidas para la trasformación de conflictos relacionados con el recurso hídrico.</t>
  </si>
  <si>
    <t>2. Acciones con voceros de PROCEDA’S, CIDEAs, PRAEs y PEIs:
2.3 Actualización de la estrategia de educación ambiental, articulada con los Programas de Gobierno Municipales y con la metodología para la transformación de conflictos.
* Estas deben contar con el apoyo de un profesional experto en manejo de conflictos.</t>
  </si>
  <si>
    <t>2. Acciones con voceros de PROCEDA’S, CIDEAs, PRAEs y PEIs:
2.4 Integrar a las jornadas cívicas de conmemoración del día del agua con actividades de limpieza de rondas, siembra de árboles.</t>
  </si>
  <si>
    <t>Realizar acompañamiento y seguimiento al 100% de los proyectos de los PROCEDA, CIDEA, PRAE y PEI, formulados y campañas para reciclaje y uso eficiente y ahorro de agua</t>
  </si>
  <si>
    <t>3. Acciones de seguimiento:
3.1 Desarrollo de reuniones de seguimiento a las acciones programadas dentro de los PROCEDA, CIDEA, PRAE y PEI * Los espacios de reuniones supondrán lugares equidistantes por cada una de las Subcuencas (19).</t>
  </si>
  <si>
    <t>3. Acciones de seguimiento:
3.2 Visitas de acompañamiento y seguimiento in situ de acciones y campañas desarrolladas.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</si>
  <si>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</si>
  <si>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</si>
  <si>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</si>
  <si>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</si>
  <si>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</si>
  <si>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t>VALOR 
(RESPECTO A % CONTRATO)</t>
  </si>
  <si>
    <t>ADICIÓN TOTAL DEL CTO</t>
  </si>
  <si>
    <r>
      <t xml:space="preserve">% ADICIÓN EN LA ACTIVIDAD
</t>
    </r>
    <r>
      <rPr>
        <b/>
        <sz val="12"/>
        <color rgb="FF945200"/>
        <rFont val="Arial"/>
        <family val="2"/>
      </rPr>
      <t>(% de la adición que le aporta a la actividad)</t>
    </r>
  </si>
  <si>
    <r>
      <t xml:space="preserve">VALOR RESPECTO % ADICIÓN
</t>
    </r>
    <r>
      <rPr>
        <b/>
        <sz val="12"/>
        <color rgb="FF945200"/>
        <rFont val="Arial"/>
        <family val="2"/>
      </rPr>
      <t>(valor de la adición que le aporta a la actividad)</t>
    </r>
  </si>
  <si>
    <r>
      <t xml:space="preserve">VALOR NO EJECUTADO
</t>
    </r>
    <r>
      <rPr>
        <b/>
        <sz val="12"/>
        <color rgb="FF945200"/>
        <rFont val="Arial"/>
        <family val="2"/>
      </rPr>
      <t>(Monto respecto a las columnas G + J)</t>
    </r>
  </si>
  <si>
    <t>TOTAL ASIGNADO</t>
  </si>
  <si>
    <r>
      <t xml:space="preserve">PAGOS REALIZADOS
</t>
    </r>
    <r>
      <rPr>
        <b/>
        <sz val="12"/>
        <color rgb="FF945200"/>
        <rFont val="Arial"/>
        <family val="2"/>
      </rPr>
      <t>(Respecto a la la columna L)</t>
    </r>
  </si>
  <si>
    <r>
      <t xml:space="preserve">VIGENCIA DE LOS PAGOS
</t>
    </r>
    <r>
      <rPr>
        <b/>
        <sz val="12"/>
        <color rgb="FF945200"/>
        <rFont val="Arial"/>
        <family val="2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</si>
  <si>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</si>
  <si>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</si>
  <si>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</si>
  <si>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</si>
  <si>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</si>
  <si>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</si>
  <si>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</si>
  <si>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</si>
  <si>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</si>
  <si>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</si>
  <si>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>1. Inventario de planes y programas de PROCEDA, CIDEA, PRAE y PEI: 
1.3 Consolidación del inventario de Planes y Programas de PROCEDA, CIDEA, PRAE y PEI.</t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</si>
  <si>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</si>
  <si>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</si>
  <si>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</si>
  <si>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</si>
  <si>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</si>
  <si>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</si>
  <si>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</si>
  <si>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</si>
  <si>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</si>
  <si>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</si>
  <si>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</si>
  <si>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</si>
  <si>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</si>
  <si>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</si>
  <si>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</si>
  <si>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</si>
  <si>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</si>
  <si>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</si>
  <si>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</si>
  <si>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</si>
  <si>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</si>
  <si>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</si>
  <si>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</si>
  <si>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</si>
  <si>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</si>
  <si>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</si>
  <si>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</si>
  <si>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</si>
  <si>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</si>
  <si>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</si>
  <si>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</si>
  <si>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</si>
  <si>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</si>
  <si>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</si>
  <si>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</si>
  <si>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</si>
  <si>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</si>
  <si>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</si>
  <si>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</si>
  <si>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</si>
  <si>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</si>
  <si>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</si>
  <si>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CPS 298</t>
  </si>
  <si>
    <t>PRESTACIÓN DE SERVICIOS PROFESIONALES PARA EL ACOMPAÑAMIENTO, SEGUIMIENTO E IMPLEMENTACION DE MODELOS DE INNOVACIÓN EDUCATIVA AMBIENTAL EN LAS INSTITUCIONES EDUCATIVAS DEL MUNICIPIO DE CAJICA CON ÉNFASIS EN LOS TEMAS DE PRAE Y CUMPLIMIENTO DE LA SENTENCIA DEL RIÓ BOGOTA</t>
  </si>
  <si>
    <t>SECRETARIA DE EDUCACIÓN</t>
  </si>
  <si>
    <t>Sector Tibitoc  Soacha</t>
  </si>
  <si>
    <t>Cajicá</t>
  </si>
  <si>
    <t>Canelón, Calahorra, Chuntame y Río Grande</t>
  </si>
  <si>
    <t>Documentos</t>
  </si>
  <si>
    <t xml:space="preserve">  4° 55.001'</t>
  </si>
  <si>
    <t xml:space="preserve"> 74° 1.528'</t>
  </si>
  <si>
    <t>https://community.secop.gov.co/Public/Tendering/OpportunityDetail/Index?noticeUID=CO1.NTC.4234863&amp;isFromPublicArea=True&amp;isModal=true&amp;asPopupView=true</t>
  </si>
  <si>
    <t>Integrar los PROCEDA, CIDEA, PRAE y PEI, con proyectos destinados al cuidado y conservación del río Bogotá.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</si>
</sst>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&quot;$&quot;\ * #,##0_-;\-&quot;$&quot;\ * #,##0_-;_-&quot;$&quot;\ * &quot;-&quot;_-;_-@_-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b/>
      <sz val="22"/>
      <color rgb="FF600000"/>
      <name val="Arial"/>
      <family val="2"/>
    </font>
    <font>
      <b/>
      <sz val="20"/>
      <color rgb="FF600000"/>
      <name val="Arial"/>
      <family val="2"/>
    </font>
    <font>
      <sz val="15"/>
      <color theme="1"/>
      <name val="Arial"/>
      <family val="2"/>
    </font>
    <font>
      <sz val="12"/>
      <color theme="1"/>
      <name val="Arial"/>
      <family val="2"/>
    </font>
    <font>
      <b/>
      <sz val="12"/>
      <color rgb="FF945200"/>
      <name val="Arial"/>
      <family val="2"/>
    </font>
    <font>
      <sz val="12"/>
      <name val="Arial"/>
      <family val="2"/>
    </font>
    <font>
      <sz val="11"/>
      <name val="Arial"/>
      <family val="2"/>
    </font>
    <font>
      <sz val="11"/>
      <color theme="8" tint="-0.499984740745262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2"/>
      <color theme="8" tint="-0.49998474074526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3"/>
      <color theme="1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  <font>
      <sz val="8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66FFFF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30">
    <xf numFmtId="0" fontId="0" fillId="0" borderId="0" xfId="0"/>
    <xf numFmtId="0" fontId="0" fillId="5" borderId="0" xfId="0" applyFill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0" fillId="5" borderId="11" xfId="0" applyFill="1" applyBorder="1"/>
    <xf numFmtId="0" fontId="5" fillId="5" borderId="11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6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0" xfId="0" applyFont="1"/>
    <xf numFmtId="0" fontId="3" fillId="3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10" fontId="3" fillId="3" borderId="17" xfId="0" applyNumberFormat="1" applyFont="1" applyFill="1" applyBorder="1" applyAlignment="1">
      <alignment horizontal="center" vertical="center" wrapText="1"/>
    </xf>
    <xf numFmtId="10" fontId="3" fillId="3" borderId="18" xfId="0" applyNumberFormat="1" applyFont="1" applyFill="1" applyBorder="1" applyAlignment="1">
      <alignment horizontal="center" vertical="center" wrapText="1"/>
    </xf>
    <xf numFmtId="0" fontId="12" fillId="0" borderId="16" xfId="0" applyFont="1" applyBorder="1"/>
    <xf numFmtId="0" fontId="12" fillId="0" borderId="17" xfId="0" applyFont="1" applyBorder="1"/>
    <xf numFmtId="0" fontId="2" fillId="5" borderId="17" xfId="0" applyFont="1" applyFill="1" applyBorder="1" applyAlignment="1">
      <alignment horizontal="left" vertical="center" wrapText="1"/>
    </xf>
    <xf numFmtId="42" fontId="12" fillId="8" borderId="17" xfId="4" applyFont="1" applyFill="1" applyBorder="1" applyAlignment="1">
      <alignment horizontal="center" vertical="center"/>
    </xf>
    <xf numFmtId="10" fontId="12" fillId="8" borderId="17" xfId="1" applyNumberFormat="1" applyFont="1" applyFill="1" applyBorder="1" applyAlignment="1">
      <alignment horizontal="center" vertical="center"/>
    </xf>
    <xf numFmtId="42" fontId="12" fillId="0" borderId="17" xfId="4" applyFont="1" applyBorder="1" applyAlignment="1">
      <alignment horizontal="center" vertical="center"/>
    </xf>
    <xf numFmtId="9" fontId="12" fillId="8" borderId="17" xfId="1" applyFont="1" applyFill="1" applyBorder="1" applyAlignment="1">
      <alignment horizontal="center" vertical="center"/>
    </xf>
    <xf numFmtId="9" fontId="12" fillId="0" borderId="17" xfId="0" applyNumberFormat="1" applyFont="1" applyBorder="1" applyAlignment="1">
      <alignment horizontal="center" vertical="center"/>
    </xf>
    <xf numFmtId="0" fontId="12" fillId="0" borderId="18" xfId="0" applyFont="1" applyBorder="1" applyAlignment="1">
      <alignment vertical="center" wrapText="1"/>
    </xf>
    <xf numFmtId="0" fontId="12" fillId="0" borderId="29" xfId="0" applyFont="1" applyBorder="1"/>
    <xf numFmtId="0" fontId="2" fillId="5" borderId="28" xfId="0" applyFont="1" applyFill="1" applyBorder="1" applyAlignment="1">
      <alignment horizontal="left" vertical="center" wrapText="1"/>
    </xf>
    <xf numFmtId="42" fontId="12" fillId="8" borderId="28" xfId="4" applyFont="1" applyFill="1" applyBorder="1" applyAlignment="1">
      <alignment horizontal="center" vertical="center"/>
    </xf>
    <xf numFmtId="10" fontId="12" fillId="8" borderId="28" xfId="1" applyNumberFormat="1" applyFont="1" applyFill="1" applyBorder="1" applyAlignment="1">
      <alignment horizontal="center" vertical="center"/>
    </xf>
    <xf numFmtId="42" fontId="12" fillId="0" borderId="28" xfId="4" applyFont="1" applyBorder="1" applyAlignment="1">
      <alignment horizontal="center" vertical="center"/>
    </xf>
    <xf numFmtId="9" fontId="12" fillId="8" borderId="28" xfId="1" applyFont="1" applyFill="1" applyBorder="1" applyAlignment="1">
      <alignment horizontal="center" vertical="center"/>
    </xf>
    <xf numFmtId="9" fontId="12" fillId="0" borderId="28" xfId="0" applyNumberFormat="1" applyFont="1" applyBorder="1" applyAlignment="1">
      <alignment horizontal="center" vertical="center"/>
    </xf>
    <xf numFmtId="0" fontId="12" fillId="0" borderId="30" xfId="0" applyFont="1" applyBorder="1" applyAlignment="1">
      <alignment vertical="center" wrapText="1"/>
    </xf>
    <xf numFmtId="0" fontId="14" fillId="0" borderId="17" xfId="0" applyFont="1" applyBorder="1" applyAlignment="1" applyProtection="1">
      <alignment horizontal="center" vertical="center"/>
      <protection hidden="1"/>
    </xf>
    <xf numFmtId="9" fontId="2" fillId="0" borderId="17" xfId="0" applyNumberFormat="1" applyFont="1" applyBorder="1" applyAlignment="1" applyProtection="1">
      <alignment horizontal="center" vertical="center"/>
      <protection locked="0"/>
    </xf>
    <xf numFmtId="9" fontId="14" fillId="0" borderId="17" xfId="1" applyFont="1" applyBorder="1" applyAlignment="1" applyProtection="1">
      <alignment horizontal="center" vertical="center"/>
      <protection hidden="1"/>
    </xf>
    <xf numFmtId="0" fontId="2" fillId="0" borderId="17" xfId="0" applyFont="1" applyBorder="1" applyAlignment="1" applyProtection="1">
      <alignment vertical="center"/>
      <protection locked="0"/>
    </xf>
    <xf numFmtId="0" fontId="2" fillId="0" borderId="17" xfId="0" applyFont="1" applyBorder="1" applyAlignment="1" applyProtection="1">
      <alignment vertical="center" wrapText="1"/>
      <protection locked="0"/>
    </xf>
    <xf numFmtId="0" fontId="2" fillId="0" borderId="18" xfId="0" applyFont="1" applyBorder="1" applyAlignment="1" applyProtection="1">
      <alignment vertical="center" wrapText="1"/>
      <protection locked="0"/>
    </xf>
    <xf numFmtId="0" fontId="14" fillId="0" borderId="26" xfId="0" applyFont="1" applyBorder="1" applyAlignment="1" applyProtection="1">
      <alignment horizontal="center" vertical="center"/>
      <protection hidden="1"/>
    </xf>
    <xf numFmtId="9" fontId="2" fillId="0" borderId="26" xfId="0" applyNumberFormat="1" applyFont="1" applyBorder="1" applyAlignment="1" applyProtection="1">
      <alignment horizontal="center" vertical="center"/>
      <protection locked="0"/>
    </xf>
    <xf numFmtId="9" fontId="14" fillId="0" borderId="26" xfId="1" applyFont="1" applyBorder="1" applyAlignment="1" applyProtection="1">
      <alignment horizontal="center" vertical="center"/>
      <protection hidden="1"/>
    </xf>
    <xf numFmtId="0" fontId="2" fillId="0" borderId="26" xfId="0" applyFont="1" applyBorder="1" applyAlignment="1" applyProtection="1">
      <alignment vertical="center"/>
      <protection locked="0"/>
    </xf>
    <xf numFmtId="0" fontId="2" fillId="0" borderId="26" xfId="0" applyFont="1" applyBorder="1" applyAlignment="1" applyProtection="1">
      <alignment vertical="center" wrapText="1"/>
      <protection locked="0"/>
    </xf>
    <xf numFmtId="0" fontId="2" fillId="0" borderId="27" xfId="0" applyFont="1" applyBorder="1" applyAlignment="1" applyProtection="1">
      <alignment vertical="center" wrapText="1"/>
      <protection locked="0"/>
    </xf>
    <xf numFmtId="0" fontId="15" fillId="0" borderId="31" xfId="5" applyFont="1" applyBorder="1" applyAlignment="1">
      <alignment horizontal="center" vertical="center" wrapText="1"/>
    </xf>
    <xf numFmtId="0" fontId="16" fillId="0" borderId="17" xfId="0" applyFont="1" applyBorder="1" applyAlignment="1" applyProtection="1">
      <alignment horizontal="center" vertical="center"/>
      <protection locked="0"/>
    </xf>
    <xf numFmtId="0" fontId="2" fillId="5" borderId="28" xfId="0" applyFont="1" applyFill="1" applyBorder="1" applyAlignment="1">
      <alignment horizontal="center" vertical="center" wrapText="1"/>
    </xf>
    <xf numFmtId="0" fontId="16" fillId="0" borderId="17" xfId="0" applyFont="1" applyBorder="1" applyAlignment="1" applyProtection="1">
      <alignment vertical="center"/>
      <protection locked="0"/>
    </xf>
    <xf numFmtId="0" fontId="3" fillId="3" borderId="17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2" fillId="5" borderId="17" xfId="0" applyFont="1" applyFill="1" applyBorder="1" applyAlignment="1">
      <alignment horizontal="left" vertical="top" wrapText="1"/>
    </xf>
    <xf numFmtId="1" fontId="2" fillId="0" borderId="17" xfId="0" applyNumberFormat="1" applyFont="1" applyBorder="1" applyAlignment="1">
      <alignment horizontal="left" vertical="center"/>
    </xf>
    <xf numFmtId="0" fontId="2" fillId="0" borderId="17" xfId="0" applyFont="1" applyBorder="1" applyAlignment="1" applyProtection="1">
      <alignment horizontal="center" vertical="top" wrapText="1"/>
      <protection locked="0"/>
    </xf>
    <xf numFmtId="0" fontId="15" fillId="0" borderId="34" xfId="5" applyFont="1" applyBorder="1" applyAlignment="1">
      <alignment horizontal="center" vertical="center" wrapText="1"/>
    </xf>
    <xf numFmtId="0" fontId="16" fillId="0" borderId="26" xfId="0" applyFont="1" applyBorder="1" applyAlignment="1" applyProtection="1">
      <alignment horizontal="center" vertical="center"/>
      <protection locked="0"/>
    </xf>
    <xf numFmtId="0" fontId="16" fillId="0" borderId="26" xfId="0" applyFont="1" applyBorder="1" applyAlignment="1" applyProtection="1">
      <alignment vertical="center"/>
      <protection locked="0"/>
    </xf>
    <xf numFmtId="1" fontId="2" fillId="0" borderId="26" xfId="0" applyNumberFormat="1" applyFont="1" applyBorder="1" applyAlignment="1">
      <alignment horizontal="left" vertical="center"/>
    </xf>
    <xf numFmtId="0" fontId="2" fillId="0" borderId="26" xfId="0" applyFont="1" applyBorder="1" applyAlignment="1" applyProtection="1">
      <alignment horizontal="center" vertical="top" wrapText="1"/>
      <protection locked="0"/>
    </xf>
    <xf numFmtId="0" fontId="24" fillId="0" borderId="1" xfId="2" applyFont="1" applyFill="1" applyBorder="1" applyAlignment="1">
      <alignment horizontal="center" vertical="center" wrapText="1"/>
    </xf>
    <xf numFmtId="0" fontId="25" fillId="5" borderId="1" xfId="3" applyFont="1" applyFill="1" applyBorder="1" applyAlignment="1">
      <alignment horizontal="left" vertical="center" wrapText="1"/>
    </xf>
    <xf numFmtId="0" fontId="26" fillId="0" borderId="1" xfId="2" applyFont="1" applyFill="1" applyBorder="1" applyAlignment="1">
      <alignment horizontal="center" vertical="center" wrapText="1"/>
    </xf>
    <xf numFmtId="0" fontId="31" fillId="5" borderId="1" xfId="3" applyFont="1" applyFill="1" applyBorder="1" applyAlignment="1">
      <alignment horizontal="left" vertical="center" wrapText="1"/>
    </xf>
    <xf numFmtId="0" fontId="27" fillId="5" borderId="1" xfId="3" applyFont="1" applyFill="1" applyBorder="1" applyAlignment="1">
      <alignment horizontal="left" vertical="center" wrapText="1"/>
    </xf>
    <xf numFmtId="0" fontId="25" fillId="6" borderId="1" xfId="3" applyFont="1" applyFill="1" applyBorder="1" applyAlignment="1">
      <alignment horizontal="left" vertical="center" wrapText="1"/>
    </xf>
    <xf numFmtId="0" fontId="25" fillId="5" borderId="6" xfId="3" applyFont="1" applyFill="1" applyBorder="1" applyAlignment="1">
      <alignment horizontal="left" vertical="center" wrapText="1"/>
    </xf>
    <xf numFmtId="0" fontId="24" fillId="0" borderId="5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31" fillId="5" borderId="6" xfId="3" applyFont="1" applyFill="1" applyBorder="1" applyAlignment="1">
      <alignment horizontal="left" vertical="center" wrapText="1"/>
    </xf>
    <xf numFmtId="0" fontId="25" fillId="6" borderId="6" xfId="3" applyFont="1" applyFill="1" applyBorder="1" applyAlignment="1">
      <alignment horizontal="left" vertical="center" wrapText="1"/>
    </xf>
    <xf numFmtId="0" fontId="31" fillId="6" borderId="42" xfId="3" applyFont="1" applyFill="1" applyBorder="1" applyAlignment="1">
      <alignment horizontal="left" vertical="center" wrapText="1"/>
    </xf>
    <xf numFmtId="0" fontId="12" fillId="0" borderId="1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8" xfId="0" applyFont="1" applyBorder="1" applyAlignment="1">
      <alignment horizontal="left" vertical="top" wrapText="1"/>
    </xf>
    <xf numFmtId="1" fontId="2" fillId="0" borderId="17" xfId="0" applyNumberFormat="1" applyFont="1" applyBorder="1" applyAlignment="1" applyProtection="1">
      <alignment horizontal="center" vertical="center"/>
      <protection locked="0"/>
    </xf>
    <xf numFmtId="0" fontId="5" fillId="0" borderId="17" xfId="2" applyBorder="1" applyAlignment="1" applyProtection="1">
      <alignment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0" fontId="23" fillId="7" borderId="1" xfId="0" applyFont="1" applyFill="1" applyBorder="1" applyAlignment="1">
      <alignment horizontal="center"/>
    </xf>
    <xf numFmtId="0" fontId="22" fillId="5" borderId="35" xfId="0" applyFont="1" applyFill="1" applyBorder="1" applyAlignment="1">
      <alignment horizontal="center" vertical="center" wrapText="1"/>
    </xf>
    <xf numFmtId="0" fontId="22" fillId="5" borderId="36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26" fillId="0" borderId="3" xfId="2" applyFont="1" applyFill="1" applyBorder="1" applyAlignment="1">
      <alignment horizontal="center" vertical="center" wrapText="1"/>
    </xf>
    <xf numFmtId="0" fontId="26" fillId="0" borderId="4" xfId="2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0" fillId="5" borderId="37" xfId="0" applyFill="1" applyBorder="1" applyAlignment="1">
      <alignment horizontal="center"/>
    </xf>
    <xf numFmtId="0" fontId="0" fillId="5" borderId="38" xfId="0" applyFill="1" applyBorder="1" applyAlignment="1">
      <alignment horizontal="center"/>
    </xf>
    <xf numFmtId="0" fontId="0" fillId="5" borderId="39" xfId="0" applyFill="1" applyBorder="1" applyAlignment="1">
      <alignment horizontal="center"/>
    </xf>
    <xf numFmtId="0" fontId="0" fillId="5" borderId="40" xfId="0" applyFill="1" applyBorder="1" applyAlignment="1">
      <alignment horizontal="center"/>
    </xf>
    <xf numFmtId="0" fontId="23" fillId="7" borderId="2" xfId="0" applyFont="1" applyFill="1" applyBorder="1" applyAlignment="1">
      <alignment horizontal="center"/>
    </xf>
    <xf numFmtId="0" fontId="26" fillId="0" borderId="12" xfId="2" applyFont="1" applyFill="1" applyBorder="1" applyAlignment="1">
      <alignment horizontal="center" vertical="center" wrapText="1"/>
    </xf>
    <xf numFmtId="0" fontId="26" fillId="0" borderId="41" xfId="2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left" vertical="center" wrapText="1"/>
    </xf>
    <xf numFmtId="0" fontId="0" fillId="5" borderId="4" xfId="0" applyFill="1" applyBorder="1" applyAlignment="1">
      <alignment horizontal="left" vertical="center"/>
    </xf>
    <xf numFmtId="0" fontId="2" fillId="0" borderId="17" xfId="0" applyFont="1" applyBorder="1" applyAlignment="1">
      <alignment horizontal="left" vertical="top" wrapText="1"/>
    </xf>
    <xf numFmtId="0" fontId="2" fillId="5" borderId="17" xfId="0" applyFont="1" applyFill="1" applyBorder="1" applyAlignment="1">
      <alignment horizontal="left" vertical="top" wrapText="1"/>
    </xf>
    <xf numFmtId="0" fontId="3" fillId="2" borderId="23" xfId="0" applyFont="1" applyFill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2" fillId="0" borderId="16" xfId="0" applyFont="1" applyBorder="1" applyAlignment="1">
      <alignment horizontal="left" vertical="top" wrapText="1"/>
    </xf>
    <xf numFmtId="0" fontId="2" fillId="0" borderId="25" xfId="0" applyFont="1" applyBorder="1" applyAlignment="1">
      <alignment horizontal="left" vertical="top" wrapText="1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3" fillId="3" borderId="32" xfId="0" applyFont="1" applyFill="1" applyBorder="1" applyAlignment="1">
      <alignment horizontal="center" vertical="center" wrapText="1"/>
    </xf>
    <xf numFmtId="0" fontId="3" fillId="3" borderId="33" xfId="0" applyFont="1" applyFill="1" applyBorder="1" applyAlignment="1">
      <alignment horizontal="center" vertical="center" wrapText="1"/>
    </xf>
    <xf numFmtId="0" fontId="3" fillId="2" borderId="22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/>
    </xf>
    <xf numFmtId="0" fontId="2" fillId="0" borderId="26" xfId="0" applyFont="1" applyBorder="1" applyAlignment="1">
      <alignment horizontal="left" vertical="top" wrapText="1"/>
    </xf>
    <xf numFmtId="0" fontId="21" fillId="9" borderId="17" xfId="0" applyFont="1" applyFill="1" applyBorder="1" applyAlignment="1">
      <alignment horizontal="left" vertical="top" wrapText="1"/>
    </xf>
    <xf numFmtId="0" fontId="4" fillId="0" borderId="19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3" fillId="2" borderId="1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12" fillId="0" borderId="17" xfId="0" applyFont="1" applyBorder="1" applyAlignment="1">
      <alignment horizontal="center"/>
    </xf>
    <xf numFmtId="0" fontId="12" fillId="0" borderId="17" xfId="0" applyFont="1" applyBorder="1" applyAlignment="1">
      <alignment horizontal="center" vertical="center" wrapText="1"/>
    </xf>
  </cellXfs>
  <cellStyles count="6">
    <cellStyle name="Hipervínculo" xfId="2" builtinId="8"/>
    <cellStyle name="Moneda [0]" xfId="4" builtinId="7"/>
    <cellStyle name="Normal" xfId="0" builtinId="0"/>
    <cellStyle name="Normal 2" xfId="3" xr:uid="{0A5AE471-4CC7-4996-A21D-9759ED2F23C0}"/>
    <cellStyle name="Normal 3" xfId="5" xr:uid="{AFA89EDB-A4A8-49AC-B634-D0F7134B2773}"/>
    <cellStyle name="Porcentaje" xfId="1" builtinId="5"/>
  </cellStyles>
  <dxfs count="37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F1C7DC-F725-413E-A6DE-4B8B0863B3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2D691FFB-E390-4ABA-80FD-EDCDB3C87779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0C771292-439D-4BCC-B99C-572165C92FA0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7529F9C1-659F-4771-A68F-AF16A755BA29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131825CE-61CC-4C72-A7CE-F1D6B75C7B8F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7174F50D-C883-4B30-BD99-9916AB0FBE8F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DC08FAEA-41A4-41F3-ADF5-23D0ECC44F25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7B739F8C-0E16-4998-A649-B6D3D7C3E3F4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C538B8C-B30A-48F6-8EE1-DA697A3940EB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6F5110AE-9111-4C72-8382-6BFFBDB55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9FC3C1A8-897D-4387-B134-F89F73A94FBF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090BB0A4-557A-48F5-8EA5-501531E1DCA6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3C3F003A-EF63-46EE-B3B7-77C3F526E9C8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1804D5A-1D74-408D-AD65-BF0DA0366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7C6381F5-6906-4D03-9A35-96FB87925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D5AA3F17-F0EB-4D5B-A851-36805E32B744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7406ECE6-BFB6-4C80-A2F2-42EAD91E7C09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33DC58F3-A60B-4773-8D51-A0A6125A34AB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48ED50DD-960D-464F-85BF-4C5B11EC5E98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8AE4FFB2-D692-4175-8334-CB9BC85CA5D7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C11A0AC3-58B0-456D-9690-9973FCF84AAB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EAD6012B-A910-4D51-92E2-DF7A03898254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1A256536-E3F3-4B6A-8519-FDA935EB9A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01F61070-D62B-44C3-AFCC-A1CA032C97F5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F738C022-6E0C-4F39-B636-AC341F4F11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1385454</xdr:colOff>
      <xdr:row>2</xdr:row>
      <xdr:rowOff>121226</xdr:rowOff>
    </xdr:from>
    <xdr:to>
      <xdr:col>3</xdr:col>
      <xdr:colOff>3619500</xdr:colOff>
      <xdr:row>2</xdr:row>
      <xdr:rowOff>1121350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8A26B36-2C8A-4D5F-8F89-451137B18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7454" y="519544"/>
          <a:ext cx="6321137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833437</xdr:colOff>
      <xdr:row>3</xdr:row>
      <xdr:rowOff>95250</xdr:rowOff>
    </xdr:from>
    <xdr:to>
      <xdr:col>4</xdr:col>
      <xdr:colOff>534699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7C5FA82-F91A-44A8-B586-5AA142AAC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5187" y="666750"/>
          <a:ext cx="6321137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762000</xdr:colOff>
      <xdr:row>3</xdr:row>
      <xdr:rowOff>95250</xdr:rowOff>
    </xdr:from>
    <xdr:to>
      <xdr:col>4</xdr:col>
      <xdr:colOff>463262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5199CF8-6430-498A-9107-E36C5FDB2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0" y="666750"/>
          <a:ext cx="6321137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3D228C6-E8BA-4C29-852D-6CF0F5870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5177" y="661146"/>
          <a:ext cx="6321137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6A1DB8B-0BBA-47D1-9982-19DFA50A4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550" y="645458"/>
          <a:ext cx="6506706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C5E1154-FE53-4A7C-A58E-A7151161B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550" y="645458"/>
          <a:ext cx="6506706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community.secop.gov.co/Public/Tendering/OpportunityDetail/Index?noticeUID=CO1.NTC.4234863&amp;isFromPublicArea=True&amp;isModal=true&amp;asPopupView=true" TargetMode="External"/><Relationship Id="rId2" Type="http://schemas.openxmlformats.org/officeDocument/2006/relationships/hyperlink" Target="https://community.secop.gov.co/Public/Tendering/OpportunityDetail/Index?noticeUID=CO1.NTC.4234863&amp;isFromPublicArea=True&amp;isModal=true&amp;asPopupView=true" TargetMode="External"/><Relationship Id="rId1" Type="http://schemas.openxmlformats.org/officeDocument/2006/relationships/hyperlink" Target="https://community.secop.gov.co/Public/Tendering/OpportunityDetail/Index?noticeUID=CO1.NTC.4234863&amp;isFromPublicArea=True&amp;isModal=true&amp;asPopupView=true" TargetMode="Externa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E092E-1E0B-4E32-A0AF-2A385CE069AD}">
  <dimension ref="B1:F101"/>
  <sheetViews>
    <sheetView tabSelected="1" topLeftCell="A41" zoomScale="70" zoomScaleNormal="70" workbookViewId="0">
      <selection activeCell="D42" sqref="D42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2"/>
      <c r="C2" s="3"/>
      <c r="D2" s="3"/>
      <c r="E2" s="4"/>
    </row>
    <row r="3" spans="2:5" ht="63.75" customHeight="1">
      <c r="B3" s="5"/>
      <c r="C3" s="81" t="s">
        <v>92</v>
      </c>
      <c r="D3" s="82"/>
      <c r="E3" s="6"/>
    </row>
    <row r="4" spans="2:5">
      <c r="B4" s="5"/>
      <c r="C4" s="83"/>
      <c r="D4" s="83"/>
      <c r="E4" s="6"/>
    </row>
    <row r="5" spans="2:5">
      <c r="B5" s="5"/>
      <c r="C5" s="83"/>
      <c r="D5" s="83"/>
      <c r="E5" s="6"/>
    </row>
    <row r="6" spans="2:5">
      <c r="B6" s="5"/>
      <c r="C6" s="83"/>
      <c r="D6" s="83"/>
      <c r="E6" s="6"/>
    </row>
    <row r="7" spans="2:5">
      <c r="B7" s="5"/>
      <c r="C7" s="83"/>
      <c r="D7" s="83"/>
      <c r="E7" s="6"/>
    </row>
    <row r="8" spans="2:5" ht="20.149999999999999" customHeight="1">
      <c r="B8" s="5"/>
      <c r="C8" s="83"/>
      <c r="D8" s="83"/>
      <c r="E8" s="6"/>
    </row>
    <row r="9" spans="2:5" ht="18" customHeight="1">
      <c r="B9" s="5"/>
      <c r="C9" s="83"/>
      <c r="D9" s="83"/>
      <c r="E9" s="6"/>
    </row>
    <row r="10" spans="2:5">
      <c r="B10" s="5"/>
      <c r="C10" s="83"/>
      <c r="D10" s="83"/>
      <c r="E10" s="6"/>
    </row>
    <row r="11" spans="2:5" ht="108" customHeight="1">
      <c r="B11" s="5"/>
      <c r="C11" s="83"/>
      <c r="D11" s="83"/>
      <c r="E11" s="6"/>
    </row>
    <row r="12" spans="2:5">
      <c r="B12" s="5"/>
      <c r="C12" s="83"/>
      <c r="D12" s="83"/>
      <c r="E12" s="6"/>
    </row>
    <row r="13" spans="2:5">
      <c r="B13" s="5"/>
      <c r="C13" s="83"/>
      <c r="D13" s="83"/>
      <c r="E13" s="6"/>
    </row>
    <row r="14" spans="2:5" ht="17.149999999999999" customHeight="1">
      <c r="B14" s="5"/>
      <c r="C14" s="83"/>
      <c r="D14" s="83"/>
      <c r="E14" s="6"/>
    </row>
    <row r="15" spans="2:5">
      <c r="B15" s="5"/>
      <c r="C15" s="83"/>
      <c r="D15" s="83"/>
      <c r="E15" s="6"/>
    </row>
    <row r="16" spans="2:5">
      <c r="B16" s="5"/>
      <c r="C16" s="83"/>
      <c r="D16" s="83"/>
      <c r="E16" s="6"/>
    </row>
    <row r="17" spans="2:6">
      <c r="B17" s="5"/>
      <c r="C17" s="83"/>
      <c r="D17" s="83"/>
      <c r="E17" s="6"/>
    </row>
    <row r="18" spans="2:6">
      <c r="B18" s="5"/>
      <c r="C18" s="83"/>
      <c r="D18" s="83"/>
      <c r="E18" s="6"/>
    </row>
    <row r="19" spans="2:6">
      <c r="B19" s="5"/>
      <c r="C19" s="83"/>
      <c r="D19" s="83"/>
      <c r="E19" s="6"/>
    </row>
    <row r="20" spans="2:6">
      <c r="B20" s="5"/>
      <c r="C20" s="83"/>
      <c r="D20" s="83"/>
      <c r="E20" s="6"/>
    </row>
    <row r="21" spans="2:6">
      <c r="B21" s="5"/>
      <c r="C21" s="83"/>
      <c r="D21" s="83"/>
      <c r="E21" s="6"/>
    </row>
    <row r="22" spans="2:6">
      <c r="B22" s="5"/>
      <c r="C22" s="83"/>
      <c r="D22" s="83"/>
      <c r="E22" s="6"/>
    </row>
    <row r="23" spans="2:6" ht="35.15" customHeight="1">
      <c r="B23" s="5"/>
      <c r="C23" s="83"/>
      <c r="D23" s="83"/>
      <c r="E23" s="6"/>
    </row>
    <row r="24" spans="2:6" ht="17.149999999999999" customHeight="1">
      <c r="B24" s="5"/>
      <c r="C24" s="80" t="s">
        <v>0</v>
      </c>
      <c r="D24" s="80"/>
      <c r="E24" s="6"/>
    </row>
    <row r="25" spans="2:6" ht="18.5">
      <c r="B25" s="5"/>
      <c r="C25" s="62" t="s">
        <v>1</v>
      </c>
      <c r="D25" s="63" t="s">
        <v>93</v>
      </c>
      <c r="E25" s="7"/>
      <c r="F25" s="8"/>
    </row>
    <row r="26" spans="2:6" ht="18.5">
      <c r="B26" s="5"/>
      <c r="C26" s="64" t="s">
        <v>94</v>
      </c>
      <c r="D26" s="63" t="s">
        <v>95</v>
      </c>
      <c r="E26" s="7"/>
      <c r="F26" s="8"/>
    </row>
    <row r="27" spans="2:6" ht="55.5">
      <c r="B27" s="5"/>
      <c r="C27" s="64" t="s">
        <v>2</v>
      </c>
      <c r="D27" s="63" t="s">
        <v>96</v>
      </c>
      <c r="E27" s="7"/>
      <c r="F27" s="8"/>
    </row>
    <row r="28" spans="2:6" ht="38.4" customHeight="1">
      <c r="B28" s="5"/>
      <c r="C28" s="64" t="s">
        <v>4</v>
      </c>
      <c r="D28" s="63" t="s">
        <v>97</v>
      </c>
      <c r="E28" s="7"/>
      <c r="F28" s="9"/>
    </row>
    <row r="29" spans="2:6" ht="74">
      <c r="B29" s="5"/>
      <c r="C29" s="62" t="s">
        <v>5</v>
      </c>
      <c r="D29" s="63" t="s">
        <v>98</v>
      </c>
      <c r="E29" s="7"/>
      <c r="F29" s="9"/>
    </row>
    <row r="30" spans="2:6" ht="78.650000000000006" customHeight="1">
      <c r="B30" s="5"/>
      <c r="C30" s="62" t="s">
        <v>6</v>
      </c>
      <c r="D30" s="63" t="s">
        <v>99</v>
      </c>
      <c r="E30" s="7"/>
      <c r="F30" s="9"/>
    </row>
    <row r="31" spans="2:6" ht="24" customHeight="1">
      <c r="B31" s="5"/>
      <c r="C31" s="62" t="s">
        <v>7</v>
      </c>
      <c r="D31" s="63" t="s">
        <v>100</v>
      </c>
      <c r="E31" s="7"/>
      <c r="F31" s="9"/>
    </row>
    <row r="32" spans="2:6" ht="78" customHeight="1">
      <c r="B32" s="5"/>
      <c r="C32" s="64" t="s">
        <v>8</v>
      </c>
      <c r="D32" s="63" t="s">
        <v>101</v>
      </c>
      <c r="E32" s="7"/>
      <c r="F32" s="9"/>
    </row>
    <row r="33" spans="2:6" ht="37">
      <c r="B33" s="5"/>
      <c r="C33" s="64" t="s">
        <v>9</v>
      </c>
      <c r="D33" s="63" t="s">
        <v>102</v>
      </c>
      <c r="E33" s="7"/>
      <c r="F33" s="8"/>
    </row>
    <row r="34" spans="2:6" ht="18.5">
      <c r="B34" s="5"/>
      <c r="C34" s="64" t="s">
        <v>10</v>
      </c>
      <c r="D34" s="63" t="s">
        <v>103</v>
      </c>
      <c r="E34" s="7"/>
      <c r="F34" s="9"/>
    </row>
    <row r="35" spans="2:6" ht="37">
      <c r="B35" s="5"/>
      <c r="C35" s="64" t="s">
        <v>11</v>
      </c>
      <c r="D35" s="63" t="s">
        <v>104</v>
      </c>
      <c r="E35" s="7"/>
      <c r="F35" s="9"/>
    </row>
    <row r="36" spans="2:6" ht="63" customHeight="1">
      <c r="B36" s="5"/>
      <c r="C36" s="64" t="s">
        <v>12</v>
      </c>
      <c r="D36" s="65" t="s">
        <v>105</v>
      </c>
      <c r="E36" s="7"/>
      <c r="F36" s="9"/>
    </row>
    <row r="37" spans="2:6" ht="55.5">
      <c r="B37" s="5"/>
      <c r="C37" s="64" t="s">
        <v>13</v>
      </c>
      <c r="D37" s="65" t="s">
        <v>106</v>
      </c>
      <c r="E37" s="7"/>
      <c r="F37" s="9"/>
    </row>
    <row r="38" spans="2:6" ht="84.65" customHeight="1">
      <c r="B38" s="5"/>
      <c r="C38" s="64" t="s">
        <v>107</v>
      </c>
      <c r="D38" s="66" t="s">
        <v>108</v>
      </c>
      <c r="E38" s="7"/>
      <c r="F38" s="9"/>
    </row>
    <row r="39" spans="2:6" ht="74">
      <c r="B39" s="5"/>
      <c r="C39" s="64" t="s">
        <v>14</v>
      </c>
      <c r="D39" s="63" t="s">
        <v>109</v>
      </c>
      <c r="E39" s="7"/>
      <c r="F39" s="9"/>
    </row>
    <row r="40" spans="2:6" ht="74">
      <c r="B40" s="5"/>
      <c r="C40" s="64" t="s">
        <v>110</v>
      </c>
      <c r="D40" s="63" t="s">
        <v>111</v>
      </c>
      <c r="E40" s="7"/>
      <c r="F40" s="8"/>
    </row>
    <row r="41" spans="2:6" ht="136.25" customHeight="1">
      <c r="B41" s="5"/>
      <c r="C41" s="64" t="s">
        <v>112</v>
      </c>
      <c r="D41" s="63" t="s">
        <v>113</v>
      </c>
      <c r="E41" s="7"/>
      <c r="F41" s="8"/>
    </row>
    <row r="42" spans="2:6" ht="54.65" customHeight="1">
      <c r="B42" s="5"/>
      <c r="C42" s="84" t="s">
        <v>15</v>
      </c>
      <c r="D42" s="67" t="s">
        <v>114</v>
      </c>
      <c r="E42" s="7"/>
      <c r="F42" s="8"/>
    </row>
    <row r="43" spans="2:6" ht="56" customHeight="1">
      <c r="B43" s="5"/>
      <c r="C43" s="85"/>
      <c r="D43" s="67" t="s">
        <v>115</v>
      </c>
      <c r="E43" s="7"/>
      <c r="F43" s="8"/>
    </row>
    <row r="44" spans="2:6" ht="14.4" customHeight="1">
      <c r="B44" s="5"/>
      <c r="C44" s="86" t="s">
        <v>116</v>
      </c>
      <c r="D44" s="87"/>
      <c r="E44" s="6"/>
    </row>
    <row r="45" spans="2:6">
      <c r="B45" s="5"/>
      <c r="C45" s="87"/>
      <c r="D45" s="87"/>
      <c r="E45" s="6"/>
    </row>
    <row r="46" spans="2:6">
      <c r="B46" s="5"/>
      <c r="C46" s="87"/>
      <c r="D46" s="87"/>
      <c r="E46" s="6"/>
    </row>
    <row r="47" spans="2:6">
      <c r="B47" s="5"/>
      <c r="C47" s="87"/>
      <c r="D47" s="87"/>
      <c r="E47" s="6"/>
    </row>
    <row r="48" spans="2:6">
      <c r="B48" s="5"/>
      <c r="C48" s="87"/>
      <c r="D48" s="87"/>
      <c r="E48" s="6"/>
    </row>
    <row r="49" spans="2:5">
      <c r="B49" s="5"/>
      <c r="C49" s="87"/>
      <c r="D49" s="87"/>
      <c r="E49" s="6"/>
    </row>
    <row r="50" spans="2:5">
      <c r="B50" s="5"/>
      <c r="C50" s="87"/>
      <c r="D50" s="87"/>
      <c r="E50" s="6"/>
    </row>
    <row r="51" spans="2:5">
      <c r="B51" s="5"/>
      <c r="C51" s="87"/>
      <c r="D51" s="87"/>
      <c r="E51" s="6"/>
    </row>
    <row r="52" spans="2:5">
      <c r="B52" s="5"/>
      <c r="C52" s="87"/>
      <c r="D52" s="87"/>
      <c r="E52" s="6"/>
    </row>
    <row r="53" spans="2:5">
      <c r="B53" s="5"/>
      <c r="C53" s="87"/>
      <c r="D53" s="87"/>
      <c r="E53" s="6"/>
    </row>
    <row r="54" spans="2:5" ht="69.900000000000006" customHeight="1">
      <c r="B54" s="5"/>
      <c r="C54" s="87"/>
      <c r="D54" s="87"/>
      <c r="E54" s="6"/>
    </row>
    <row r="55" spans="2:5" ht="69.900000000000006" customHeight="1">
      <c r="B55" s="5"/>
      <c r="C55" s="87"/>
      <c r="D55" s="87"/>
      <c r="E55" s="6"/>
    </row>
    <row r="56" spans="2:5" ht="69.900000000000006" customHeight="1">
      <c r="B56" s="5"/>
      <c r="C56" s="87"/>
      <c r="D56" s="87"/>
      <c r="E56" s="6"/>
    </row>
    <row r="57" spans="2:5" ht="69.900000000000006" customHeight="1">
      <c r="B57" s="5"/>
      <c r="C57" s="87"/>
      <c r="D57" s="87"/>
      <c r="E57" s="6"/>
    </row>
    <row r="58" spans="2:5" ht="69.900000000000006" customHeight="1">
      <c r="B58" s="5"/>
      <c r="C58" s="87"/>
      <c r="D58" s="87"/>
      <c r="E58" s="6"/>
    </row>
    <row r="59" spans="2:5" ht="69.900000000000006" customHeight="1">
      <c r="B59" s="5"/>
      <c r="C59" s="87"/>
      <c r="D59" s="87"/>
      <c r="E59" s="6"/>
    </row>
    <row r="60" spans="2:5">
      <c r="B60" s="5"/>
      <c r="C60" s="87"/>
      <c r="D60" s="87"/>
      <c r="E60" s="6"/>
    </row>
    <row r="61" spans="2:5">
      <c r="B61" s="5"/>
      <c r="C61" s="87"/>
      <c r="D61" s="87"/>
      <c r="E61" s="6"/>
    </row>
    <row r="62" spans="2:5" ht="20">
      <c r="B62" s="5"/>
      <c r="C62" s="80" t="s">
        <v>16</v>
      </c>
      <c r="D62" s="80"/>
      <c r="E62" s="6"/>
    </row>
    <row r="63" spans="2:5">
      <c r="B63" s="5"/>
      <c r="C63" s="88"/>
      <c r="D63" s="89"/>
      <c r="E63" s="6"/>
    </row>
    <row r="64" spans="2:5" ht="69.900000000000006" customHeight="1">
      <c r="B64" s="5"/>
      <c r="C64" s="90"/>
      <c r="D64" s="91"/>
      <c r="E64" s="6"/>
    </row>
    <row r="65" spans="2:5" ht="69.900000000000006" customHeight="1">
      <c r="B65" s="5"/>
      <c r="C65" s="90"/>
      <c r="D65" s="91"/>
      <c r="E65" s="6"/>
    </row>
    <row r="66" spans="2:5" ht="69.900000000000006" customHeight="1">
      <c r="B66" s="5"/>
      <c r="C66" s="90"/>
      <c r="D66" s="91"/>
      <c r="E66" s="6"/>
    </row>
    <row r="67" spans="2:5" ht="69.900000000000006" customHeight="1">
      <c r="B67" s="5"/>
      <c r="C67" s="90"/>
      <c r="D67" s="91"/>
      <c r="E67" s="6"/>
    </row>
    <row r="68" spans="2:5">
      <c r="B68" s="5"/>
      <c r="C68" s="90"/>
      <c r="D68" s="91"/>
      <c r="E68" s="6"/>
    </row>
    <row r="69" spans="2:5">
      <c r="B69" s="5"/>
      <c r="C69" s="90"/>
      <c r="D69" s="91"/>
      <c r="E69" s="6"/>
    </row>
    <row r="70" spans="2:5" ht="48.65" customHeight="1">
      <c r="B70" s="5"/>
      <c r="C70" s="90"/>
      <c r="D70" s="91"/>
      <c r="E70" s="6"/>
    </row>
    <row r="71" spans="2:5" ht="20">
      <c r="B71" s="5"/>
      <c r="C71" s="92" t="s">
        <v>17</v>
      </c>
      <c r="D71" s="92"/>
      <c r="E71" s="6"/>
    </row>
    <row r="72" spans="2:5" ht="73">
      <c r="B72" s="5"/>
      <c r="C72" s="64" t="s">
        <v>18</v>
      </c>
      <c r="D72" s="68" t="s">
        <v>117</v>
      </c>
      <c r="E72" s="7"/>
    </row>
    <row r="73" spans="2:5" ht="63" customHeight="1">
      <c r="B73" s="5"/>
      <c r="C73" s="69" t="s">
        <v>19</v>
      </c>
      <c r="D73" s="68" t="s">
        <v>118</v>
      </c>
      <c r="E73" s="7"/>
    </row>
    <row r="74" spans="2:5" ht="38.4" customHeight="1">
      <c r="B74" s="5"/>
      <c r="C74" s="69" t="s">
        <v>20</v>
      </c>
      <c r="D74" s="68" t="s">
        <v>3</v>
      </c>
      <c r="E74" s="7"/>
    </row>
    <row r="75" spans="2:5" ht="28.25" customHeight="1">
      <c r="B75" s="5"/>
      <c r="C75" s="69" t="s">
        <v>21</v>
      </c>
      <c r="D75" s="68" t="s">
        <v>119</v>
      </c>
      <c r="E75" s="7"/>
    </row>
    <row r="76" spans="2:5" ht="44.4" customHeight="1">
      <c r="B76" s="5"/>
      <c r="C76" s="69" t="s">
        <v>22</v>
      </c>
      <c r="D76" s="68" t="s">
        <v>120</v>
      </c>
      <c r="E76" s="7"/>
    </row>
    <row r="77" spans="2:5" ht="37">
      <c r="B77" s="5"/>
      <c r="C77" s="69" t="s">
        <v>23</v>
      </c>
      <c r="D77" s="68" t="s">
        <v>24</v>
      </c>
      <c r="E77" s="7"/>
    </row>
    <row r="78" spans="2:5" ht="44" customHeight="1">
      <c r="B78" s="5"/>
      <c r="C78" s="70" t="s">
        <v>25</v>
      </c>
      <c r="D78" s="68" t="s">
        <v>121</v>
      </c>
      <c r="E78" s="7"/>
    </row>
    <row r="79" spans="2:5" ht="37">
      <c r="B79" s="5"/>
      <c r="C79" s="69" t="s">
        <v>26</v>
      </c>
      <c r="D79" s="68" t="s">
        <v>122</v>
      </c>
      <c r="E79" s="7"/>
    </row>
    <row r="80" spans="2:5" ht="37">
      <c r="B80" s="5"/>
      <c r="C80" s="69" t="s">
        <v>27</v>
      </c>
      <c r="D80" s="68" t="s">
        <v>28</v>
      </c>
      <c r="E80" s="7"/>
    </row>
    <row r="81" spans="2:5" ht="37">
      <c r="B81" s="5"/>
      <c r="C81" s="69" t="s">
        <v>29</v>
      </c>
      <c r="D81" s="68" t="s">
        <v>123</v>
      </c>
      <c r="E81" s="7"/>
    </row>
    <row r="82" spans="2:5" ht="18.5">
      <c r="B82" s="5"/>
      <c r="C82" s="69" t="s">
        <v>30</v>
      </c>
      <c r="D82" s="68" t="s">
        <v>124</v>
      </c>
      <c r="E82" s="7"/>
    </row>
    <row r="83" spans="2:5" ht="37">
      <c r="B83" s="5"/>
      <c r="C83" s="69" t="s">
        <v>31</v>
      </c>
      <c r="D83" s="68" t="s">
        <v>125</v>
      </c>
      <c r="E83" s="7"/>
    </row>
    <row r="84" spans="2:5" ht="39.65" customHeight="1">
      <c r="B84" s="5"/>
      <c r="C84" s="69" t="s">
        <v>32</v>
      </c>
      <c r="D84" s="68" t="s">
        <v>126</v>
      </c>
      <c r="E84" s="7"/>
    </row>
    <row r="85" spans="2:5" ht="81.650000000000006" customHeight="1">
      <c r="B85" s="5"/>
      <c r="C85" s="69" t="s">
        <v>33</v>
      </c>
      <c r="D85" s="68" t="s">
        <v>127</v>
      </c>
      <c r="E85" s="7"/>
    </row>
    <row r="86" spans="2:5" ht="110" customHeight="1">
      <c r="B86" s="5"/>
      <c r="C86" s="69" t="s">
        <v>112</v>
      </c>
      <c r="D86" s="71" t="s">
        <v>128</v>
      </c>
      <c r="E86" s="7"/>
    </row>
    <row r="87" spans="2:5" ht="66" customHeight="1">
      <c r="B87" s="5"/>
      <c r="C87" s="93" t="s">
        <v>34</v>
      </c>
      <c r="D87" s="72" t="s">
        <v>114</v>
      </c>
      <c r="E87" s="7"/>
    </row>
    <row r="88" spans="2:5" ht="54.65" customHeight="1">
      <c r="B88" s="5"/>
      <c r="C88" s="94"/>
      <c r="D88" s="73" t="s">
        <v>129</v>
      </c>
      <c r="E88" s="7"/>
    </row>
    <row r="89" spans="2:5" ht="187.5" customHeight="1">
      <c r="B89" s="5"/>
      <c r="C89" s="95" t="s">
        <v>130</v>
      </c>
      <c r="D89" s="96"/>
      <c r="E89" s="6"/>
    </row>
    <row r="90" spans="2:5" ht="69.900000000000006" customHeight="1">
      <c r="B90" s="5"/>
      <c r="C90" s="83"/>
      <c r="D90" s="83"/>
      <c r="E90" s="6"/>
    </row>
    <row r="91" spans="2:5" ht="69.900000000000006" customHeight="1">
      <c r="B91" s="5"/>
      <c r="C91" s="83"/>
      <c r="D91" s="83"/>
      <c r="E91" s="6"/>
    </row>
    <row r="92" spans="2:5" ht="69.900000000000006" customHeight="1">
      <c r="B92" s="5"/>
      <c r="C92" s="83"/>
      <c r="D92" s="83"/>
      <c r="E92" s="6"/>
    </row>
    <row r="93" spans="2:5" ht="69.900000000000006" customHeight="1">
      <c r="B93" s="5"/>
      <c r="C93" s="83"/>
      <c r="D93" s="83"/>
      <c r="E93" s="6"/>
    </row>
    <row r="94" spans="2:5">
      <c r="B94" s="5"/>
      <c r="C94" s="83"/>
      <c r="D94" s="83"/>
      <c r="E94" s="6"/>
    </row>
    <row r="95" spans="2:5" ht="8.15" customHeight="1" thickBot="1">
      <c r="B95" s="10"/>
      <c r="C95" s="11"/>
      <c r="D95" s="11"/>
      <c r="E95" s="12"/>
    </row>
    <row r="96" spans="2:5" ht="15" thickTop="1"/>
    <row r="97" spans="3:3" hidden="1"/>
    <row r="98" spans="3:3" hidden="1">
      <c r="C98" s="1" t="s">
        <v>131</v>
      </c>
    </row>
    <row r="99" spans="3:3" hidden="1">
      <c r="C99" s="1" t="s">
        <v>132</v>
      </c>
    </row>
    <row r="100" spans="3:3" hidden="1">
      <c r="C100" s="1" t="s">
        <v>133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 xr:uid="{2A14EBBF-F652-41F9-934C-64B19545A1C6}"/>
    <hyperlink ref="C30" location="Actividades!H7" display="% a ejecutar" xr:uid="{E8B765BC-2990-461A-9CB6-1907F2C10C03}"/>
    <hyperlink ref="C31" location="Actividades!I7" display="% ejecutado" xr:uid="{596E8380-BC24-4C20-934E-CA8A71313184}"/>
    <hyperlink ref="C32" location="Actividades!J7" display="Ejecución" xr:uid="{8817F861-93A5-44A4-8509-E236DF155AF3}"/>
    <hyperlink ref="C34" location="Actividades!L7" display="Municipio " xr:uid="{B046B037-C116-4647-98C1-F95DCEEF64DC}"/>
    <hyperlink ref="C35" location="Actividades!M7" display="Vereda" xr:uid="{D99FA928-B7BB-4893-893C-CF8AAA83AE1F}"/>
    <hyperlink ref="C36" location="Actividades!N7" display="Coordenadas x" xr:uid="{AAF78D61-B66D-4124-B454-AD2AD1E3F613}"/>
    <hyperlink ref="C37" location="Actividades!O7" display="Coordenadas y" xr:uid="{BA15B333-EA58-4EA5-8504-F195855A35A4}"/>
    <hyperlink ref="C39" location="Actividades!Q6" display="Evidencias" xr:uid="{12B7B3DA-9947-4F37-BCE7-95612C1B035A}"/>
    <hyperlink ref="C40" location="Actividades!Q7" display="Observaciones" xr:uid="{F97835DD-6DDB-4833-8ADC-03647FDA8AEF}"/>
    <hyperlink ref="C27" location="Actividades!D7" display="Actividad " xr:uid="{F54F4B83-60EC-49FE-B150-EC021A500635}"/>
    <hyperlink ref="C33" location="Actividades!K7" display="Subcuenca" xr:uid="{96EC31FE-2F9D-46BD-8925-0F0131913DB3}"/>
    <hyperlink ref="C25" location="Actividades!B7" display="Meta" xr:uid="{AEDF34DC-4256-43CF-B971-1EE84F99855F}"/>
    <hyperlink ref="C74" location="'Presupuesto año 1'!D8" display="Actividades " xr:uid="{57B7022C-5CDE-4F2D-A143-70F4F0A88408}"/>
    <hyperlink ref="C86" location="'Presupuesto año 1'!P8" display="Observaciones " xr:uid="{D9C46F8A-1E04-47FD-A049-0A8346B4FDFA}"/>
    <hyperlink ref="C85" location="'Presupuesto año 1'!O8" display="% de ejecución" xr:uid="{AD9C661F-C076-49D4-8A23-3E195555BC74}"/>
    <hyperlink ref="C84" location="'Presupuesto año 1'!N8" display="Vigencia de los pagos" xr:uid="{3171C396-D343-47FF-9C9B-019E0DF50675}"/>
    <hyperlink ref="C83" location="'Presupuesto año 1'!M8" display="Pagos realizados (Ejecutado)" xr:uid="{FE9C580A-14DA-4F54-8450-9597BD263CC6}"/>
    <hyperlink ref="C82" location="'Presupuesto año 1'!L8" display="Total asigando" xr:uid="{F0EF3B82-BF6E-4430-BB54-5C79A74CF120}"/>
    <hyperlink ref="C81" location="'Presupuesto año 1'!K8" display="Valor no ejecutado" xr:uid="{78D4DC36-CE63-44E1-8FA7-B1F80896A5AA}"/>
    <hyperlink ref="C78" location="'Presupuesto año 1'!H8" display="Presupuesto adicional" xr:uid="{CE44F79B-EB27-4098-91E6-2A1236419EC9}"/>
    <hyperlink ref="C77" location="'Presupuesto año 1'!G8" display="Presupuesto asignado" xr:uid="{3D583C3E-D026-4B6A-8969-A6166ED7A7B0}"/>
    <hyperlink ref="C76" location="'Presupuesto año 1'!F8" display="% del contrato en la actividad" xr:uid="{B5DDDE60-1015-4FDD-9879-FBF9CD3E2461}"/>
    <hyperlink ref="C75" location="'Presupuesto año 1'!E8" display="Valor total del contrato " xr:uid="{8C25F033-1C00-4D1C-A5A3-069387DE485F}"/>
    <hyperlink ref="C72" location="'Presupuesto año 1'!B8" display="N° Contrato - Convenio" xr:uid="{74E5D871-247E-46AE-9EA5-35E70EE534F7}"/>
    <hyperlink ref="C26" location="Actividades!C7" display="Submeta" xr:uid="{48DD876B-6D99-4205-9D77-A4EAAE507165}"/>
    <hyperlink ref="C29" location="Actividades!F7" display="Año Ejecutado" xr:uid="{9DE6C71E-F21C-4D9F-B73E-2B8B96C6479A}"/>
    <hyperlink ref="C41" location="Actividades!S6" display="Observaciones" xr:uid="{B60B585D-C6CF-42EA-8EF8-07FA8FA4DACC}"/>
    <hyperlink ref="C26:C27" location="Actividades!C7" display="Submeta" xr:uid="{863875AD-67DF-46A5-BF25-59E741CE24D7}"/>
    <hyperlink ref="C73" location="'Presupuesto año 1'!C8" display="Vigencia " xr:uid="{674B1E6C-537E-4D8E-9107-FEC9D50BAE83}"/>
    <hyperlink ref="C79" location="'Presupuesto año 1'!I8" display="% del presupuesto adicional en la actividad" xr:uid="{EAAA5CFA-9680-4E5F-935E-85FE22ED9E57}"/>
    <hyperlink ref="C80" location="'Presupuesto año 1'!J8" display="Presupuesto respecto al % adicional" xr:uid="{23021A89-7C17-4BFB-8FC8-DB2FE3568551}"/>
    <hyperlink ref="C38" location="Actividades!P6" display="Orgiden de Coordenadas" xr:uid="{146D3664-73C1-48CD-ADD7-43932BAADDD0}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S42"/>
  <sheetViews>
    <sheetView showGridLines="0" zoomScale="56" zoomScaleNormal="55" workbookViewId="0">
      <pane xSplit="5" ySplit="7" topLeftCell="M8" activePane="bottomRight" state="frozen"/>
      <selection pane="topRight" activeCell="F1" sqref="F1"/>
      <selection pane="bottomLeft" activeCell="A8" sqref="A8"/>
      <selection pane="bottomRight" activeCell="K5" sqref="K5:S6"/>
    </sheetView>
  </sheetViews>
  <sheetFormatPr baseColWidth="10" defaultColWidth="11.453125" defaultRowHeight="14.5"/>
  <cols>
    <col min="1" max="1" width="2.54296875" customWidth="1"/>
    <col min="2" max="2" width="28.36328125" customWidth="1"/>
    <col min="3" max="3" width="33" customWidth="1"/>
    <col min="4" max="4" width="64.453125" customWidth="1"/>
    <col min="5" max="5" width="19.08984375" customWidth="1"/>
    <col min="6" max="7" width="14.453125" customWidth="1"/>
    <col min="8" max="8" width="18.90625" customWidth="1"/>
    <col min="9" max="9" width="17.36328125" customWidth="1"/>
    <col min="10" max="10" width="18.08984375" customWidth="1"/>
    <col min="11" max="11" width="26.453125" customWidth="1"/>
    <col min="12" max="12" width="21.453125" customWidth="1"/>
    <col min="13" max="13" width="20.54296875" customWidth="1"/>
    <col min="14" max="14" width="32.54296875" customWidth="1"/>
    <col min="15" max="16" width="30.54296875" customWidth="1"/>
    <col min="17" max="17" width="29.08984375" customWidth="1"/>
    <col min="18" max="18" width="49.453125" customWidth="1"/>
    <col min="19" max="19" width="86.6328125" customWidth="1"/>
  </cols>
  <sheetData>
    <row r="1" spans="2:19" ht="12" customHeight="1"/>
    <row r="2" spans="2:19" ht="4.25" customHeight="1" thickBot="1"/>
    <row r="3" spans="2:19" ht="108" customHeight="1" thickBot="1">
      <c r="B3" s="106"/>
      <c r="C3" s="107"/>
      <c r="D3" s="107"/>
      <c r="E3" s="107"/>
      <c r="F3" s="108"/>
      <c r="G3" s="106" t="s">
        <v>35</v>
      </c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8"/>
    </row>
    <row r="4" spans="2:19" ht="15.5">
      <c r="B4" s="111" t="s">
        <v>36</v>
      </c>
      <c r="C4" s="99"/>
      <c r="D4" s="99"/>
      <c r="E4" s="100" t="s">
        <v>37</v>
      </c>
      <c r="F4" s="100"/>
      <c r="G4" s="100"/>
      <c r="H4" s="100"/>
      <c r="I4" s="99" t="s">
        <v>38</v>
      </c>
      <c r="J4" s="99"/>
      <c r="K4" s="100" t="s">
        <v>39</v>
      </c>
      <c r="L4" s="100"/>
      <c r="M4" s="100"/>
      <c r="N4" s="100"/>
      <c r="O4" s="100"/>
      <c r="P4" s="100"/>
      <c r="Q4" s="100"/>
      <c r="R4" s="100"/>
      <c r="S4" s="114"/>
    </row>
    <row r="5" spans="2:19" ht="37.25" customHeight="1">
      <c r="B5" s="112" t="s">
        <v>40</v>
      </c>
      <c r="C5" s="102"/>
      <c r="D5" s="102"/>
      <c r="E5" s="101" t="s">
        <v>41</v>
      </c>
      <c r="F5" s="101"/>
      <c r="G5" s="101"/>
      <c r="H5" s="101"/>
      <c r="I5" s="102" t="s">
        <v>42</v>
      </c>
      <c r="J5" s="102"/>
      <c r="K5" s="101" t="s">
        <v>43</v>
      </c>
      <c r="L5" s="101"/>
      <c r="M5" s="101"/>
      <c r="N5" s="101"/>
      <c r="O5" s="101"/>
      <c r="P5" s="101"/>
      <c r="Q5" s="101"/>
      <c r="R5" s="101"/>
      <c r="S5" s="113"/>
    </row>
    <row r="6" spans="2:19" ht="54" customHeight="1">
      <c r="B6" s="112" t="s">
        <v>44</v>
      </c>
      <c r="C6" s="102"/>
      <c r="D6" s="102"/>
      <c r="E6" s="103" t="s">
        <v>136</v>
      </c>
      <c r="F6" s="103"/>
      <c r="G6" s="103"/>
      <c r="H6" s="103"/>
      <c r="I6" s="102"/>
      <c r="J6" s="102"/>
      <c r="K6" s="101"/>
      <c r="L6" s="101"/>
      <c r="M6" s="101"/>
      <c r="N6" s="101"/>
      <c r="O6" s="101"/>
      <c r="P6" s="101"/>
      <c r="Q6" s="101"/>
      <c r="R6" s="101"/>
      <c r="S6" s="113"/>
    </row>
    <row r="7" spans="2:19" s="53" customFormat="1" ht="77.5">
      <c r="B7" s="14" t="s">
        <v>45</v>
      </c>
      <c r="C7" s="51" t="s">
        <v>84</v>
      </c>
      <c r="D7" s="51" t="s">
        <v>46</v>
      </c>
      <c r="E7" s="51" t="s">
        <v>47</v>
      </c>
      <c r="F7" s="109" t="s">
        <v>85</v>
      </c>
      <c r="G7" s="110"/>
      <c r="H7" s="51" t="s">
        <v>48</v>
      </c>
      <c r="I7" s="51" t="s">
        <v>49</v>
      </c>
      <c r="J7" s="51" t="s">
        <v>50</v>
      </c>
      <c r="K7" s="51" t="s">
        <v>86</v>
      </c>
      <c r="L7" s="51" t="s">
        <v>51</v>
      </c>
      <c r="M7" s="51" t="s">
        <v>52</v>
      </c>
      <c r="N7" s="51" t="s">
        <v>53</v>
      </c>
      <c r="O7" s="51" t="s">
        <v>54</v>
      </c>
      <c r="P7" s="51" t="s">
        <v>87</v>
      </c>
      <c r="Q7" s="51" t="s">
        <v>88</v>
      </c>
      <c r="R7" s="51" t="s">
        <v>89</v>
      </c>
      <c r="S7" s="52" t="s">
        <v>90</v>
      </c>
    </row>
    <row r="8" spans="2:19" ht="93">
      <c r="B8" s="104" t="s">
        <v>144</v>
      </c>
      <c r="C8" s="97" t="s">
        <v>55</v>
      </c>
      <c r="D8" s="54" t="s">
        <v>56</v>
      </c>
      <c r="E8" s="47">
        <v>1</v>
      </c>
      <c r="F8" s="48"/>
      <c r="G8" s="35" t="str">
        <f t="shared" ref="G8:G42" si="0">IF(F8=E8,"Corresponde","Distinto")</f>
        <v>Distinto</v>
      </c>
      <c r="H8" s="36"/>
      <c r="I8" s="36"/>
      <c r="J8" s="37">
        <f t="shared" ref="J8:J42" si="1">IFERROR(I8/H8,0)</f>
        <v>0</v>
      </c>
      <c r="K8" s="50"/>
      <c r="L8" s="38"/>
      <c r="M8" s="38"/>
      <c r="N8" s="38"/>
      <c r="O8" s="38"/>
      <c r="P8" s="55"/>
      <c r="Q8" s="56"/>
      <c r="R8" s="39"/>
      <c r="S8" s="40"/>
    </row>
    <row r="9" spans="2:19" ht="93">
      <c r="B9" s="104"/>
      <c r="C9" s="97"/>
      <c r="D9" s="54" t="s">
        <v>57</v>
      </c>
      <c r="E9" s="47">
        <v>1</v>
      </c>
      <c r="F9" s="48"/>
      <c r="G9" s="35" t="str">
        <f t="shared" si="0"/>
        <v>Distinto</v>
      </c>
      <c r="H9" s="36"/>
      <c r="I9" s="36"/>
      <c r="J9" s="37">
        <f t="shared" si="1"/>
        <v>0</v>
      </c>
      <c r="K9" s="50"/>
      <c r="L9" s="38"/>
      <c r="M9" s="38"/>
      <c r="N9" s="38"/>
      <c r="O9" s="38"/>
      <c r="P9" s="55"/>
      <c r="Q9" s="56"/>
      <c r="R9" s="39"/>
      <c r="S9" s="40"/>
    </row>
    <row r="10" spans="2:19" ht="69.650000000000006" customHeight="1">
      <c r="B10" s="104"/>
      <c r="C10" s="97"/>
      <c r="D10" s="54" t="s">
        <v>91</v>
      </c>
      <c r="E10" s="47">
        <v>1</v>
      </c>
      <c r="F10" s="48"/>
      <c r="G10" s="35" t="str">
        <f t="shared" si="0"/>
        <v>Distinto</v>
      </c>
      <c r="H10" s="36"/>
      <c r="I10" s="36"/>
      <c r="J10" s="37">
        <f t="shared" si="1"/>
        <v>0</v>
      </c>
      <c r="K10" s="50"/>
      <c r="L10" s="38"/>
      <c r="M10" s="38"/>
      <c r="N10" s="38"/>
      <c r="O10" s="38"/>
      <c r="P10" s="55"/>
      <c r="Q10" s="56"/>
      <c r="R10" s="39"/>
      <c r="S10" s="40"/>
    </row>
    <row r="11" spans="2:19" ht="37.5" customHeight="1">
      <c r="B11" s="104"/>
      <c r="C11" s="97" t="s">
        <v>59</v>
      </c>
      <c r="D11" s="97" t="s">
        <v>60</v>
      </c>
      <c r="E11" s="47">
        <v>1</v>
      </c>
      <c r="F11" s="48"/>
      <c r="G11" s="35" t="str">
        <f t="shared" si="0"/>
        <v>Distinto</v>
      </c>
      <c r="H11" s="36"/>
      <c r="I11" s="36"/>
      <c r="J11" s="37">
        <f t="shared" si="1"/>
        <v>0</v>
      </c>
      <c r="K11" s="50"/>
      <c r="L11" s="38"/>
      <c r="M11" s="38"/>
      <c r="N11" s="38"/>
      <c r="O11" s="38"/>
      <c r="P11" s="55"/>
      <c r="Q11" s="56"/>
      <c r="R11" s="39"/>
      <c r="S11" s="40"/>
    </row>
    <row r="12" spans="2:19" ht="17.25" customHeight="1">
      <c r="B12" s="104"/>
      <c r="C12" s="97"/>
      <c r="D12" s="97"/>
      <c r="E12" s="47">
        <v>4</v>
      </c>
      <c r="F12" s="48"/>
      <c r="G12" s="35" t="str">
        <f t="shared" si="0"/>
        <v>Distinto</v>
      </c>
      <c r="H12" s="36"/>
      <c r="I12" s="36"/>
      <c r="J12" s="37">
        <f t="shared" si="1"/>
        <v>0</v>
      </c>
      <c r="K12" s="50"/>
      <c r="L12" s="38"/>
      <c r="M12" s="38"/>
      <c r="N12" s="38"/>
      <c r="O12" s="38"/>
      <c r="P12" s="55"/>
      <c r="Q12" s="56"/>
      <c r="R12" s="39"/>
      <c r="S12" s="40"/>
    </row>
    <row r="13" spans="2:19" ht="75.75" customHeight="1">
      <c r="B13" s="104"/>
      <c r="C13" s="97"/>
      <c r="D13" s="97"/>
      <c r="E13" s="47">
        <v>7</v>
      </c>
      <c r="F13" s="48"/>
      <c r="G13" s="35" t="str">
        <f t="shared" si="0"/>
        <v>Distinto</v>
      </c>
      <c r="H13" s="36"/>
      <c r="I13" s="36"/>
      <c r="J13" s="37">
        <f t="shared" si="1"/>
        <v>0</v>
      </c>
      <c r="K13" s="50"/>
      <c r="L13" s="38"/>
      <c r="M13" s="38"/>
      <c r="N13" s="38"/>
      <c r="O13" s="38"/>
      <c r="P13" s="55"/>
      <c r="Q13" s="56"/>
      <c r="R13" s="39"/>
      <c r="S13" s="40"/>
    </row>
    <row r="14" spans="2:19" ht="112.5" customHeight="1">
      <c r="B14" s="104"/>
      <c r="C14" s="97"/>
      <c r="D14" s="116" t="s">
        <v>61</v>
      </c>
      <c r="E14" s="47">
        <v>1</v>
      </c>
      <c r="F14" s="48"/>
      <c r="G14" s="35" t="str">
        <f t="shared" si="0"/>
        <v>Distinto</v>
      </c>
      <c r="H14" s="36"/>
      <c r="I14" s="36"/>
      <c r="J14" s="37">
        <f t="shared" si="1"/>
        <v>0</v>
      </c>
      <c r="K14" s="50"/>
      <c r="L14" s="38"/>
      <c r="M14" s="38"/>
      <c r="N14" s="38"/>
      <c r="O14" s="38"/>
      <c r="P14" s="55"/>
      <c r="Q14" s="56"/>
      <c r="R14" s="39"/>
      <c r="S14" s="40"/>
    </row>
    <row r="15" spans="2:19" ht="64.5" customHeight="1">
      <c r="B15" s="104"/>
      <c r="C15" s="97"/>
      <c r="D15" s="116"/>
      <c r="E15" s="47">
        <v>2</v>
      </c>
      <c r="F15" s="48"/>
      <c r="G15" s="35" t="str">
        <f t="shared" si="0"/>
        <v>Distinto</v>
      </c>
      <c r="H15" s="36"/>
      <c r="I15" s="36"/>
      <c r="J15" s="37">
        <f t="shared" si="1"/>
        <v>0</v>
      </c>
      <c r="K15" s="50"/>
      <c r="L15" s="38"/>
      <c r="M15" s="38"/>
      <c r="N15" s="38"/>
      <c r="O15" s="38"/>
      <c r="P15" s="55"/>
      <c r="Q15" s="56"/>
      <c r="R15" s="39"/>
      <c r="S15" s="40"/>
    </row>
    <row r="16" spans="2:19" ht="57.75" customHeight="1">
      <c r="B16" s="104"/>
      <c r="C16" s="97" t="s">
        <v>62</v>
      </c>
      <c r="D16" s="97" t="s">
        <v>63</v>
      </c>
      <c r="E16" s="47">
        <v>4</v>
      </c>
      <c r="F16" s="48"/>
      <c r="G16" s="35" t="str">
        <f t="shared" si="0"/>
        <v>Distinto</v>
      </c>
      <c r="H16" s="36"/>
      <c r="I16" s="36"/>
      <c r="J16" s="37">
        <f t="shared" si="1"/>
        <v>0</v>
      </c>
      <c r="K16" s="50"/>
      <c r="L16" s="38"/>
      <c r="M16" s="38"/>
      <c r="N16" s="38"/>
      <c r="O16" s="38"/>
      <c r="P16" s="55"/>
      <c r="Q16" s="56"/>
      <c r="R16" s="39"/>
      <c r="S16" s="40"/>
    </row>
    <row r="17" spans="2:19" ht="90" customHeight="1">
      <c r="B17" s="104"/>
      <c r="C17" s="97"/>
      <c r="D17" s="97"/>
      <c r="E17" s="47">
        <v>7</v>
      </c>
      <c r="F17" s="48"/>
      <c r="G17" s="35" t="str">
        <f t="shared" si="0"/>
        <v>Distinto</v>
      </c>
      <c r="H17" s="36"/>
      <c r="I17" s="36"/>
      <c r="J17" s="37">
        <f t="shared" si="1"/>
        <v>0</v>
      </c>
      <c r="K17" s="50"/>
      <c r="L17" s="38"/>
      <c r="M17" s="38"/>
      <c r="N17" s="38"/>
      <c r="O17" s="38"/>
      <c r="P17" s="55"/>
      <c r="Q17" s="56"/>
      <c r="R17" s="39"/>
      <c r="S17" s="40"/>
    </row>
    <row r="18" spans="2:19" ht="22.5" customHeight="1">
      <c r="B18" s="104"/>
      <c r="C18" s="97"/>
      <c r="D18" s="98" t="s">
        <v>64</v>
      </c>
      <c r="E18" s="47">
        <v>1</v>
      </c>
      <c r="F18" s="48"/>
      <c r="G18" s="35" t="str">
        <f t="shared" si="0"/>
        <v>Distinto</v>
      </c>
      <c r="H18" s="36"/>
      <c r="I18" s="36"/>
      <c r="J18" s="37">
        <f t="shared" si="1"/>
        <v>0</v>
      </c>
      <c r="K18" s="50"/>
      <c r="L18" s="38"/>
      <c r="M18" s="38"/>
      <c r="N18" s="38"/>
      <c r="O18" s="38"/>
      <c r="P18" s="55"/>
      <c r="Q18" s="56"/>
      <c r="R18" s="39"/>
      <c r="S18" s="40"/>
    </row>
    <row r="19" spans="2:19" ht="22.5" customHeight="1">
      <c r="B19" s="104"/>
      <c r="C19" s="97"/>
      <c r="D19" s="98"/>
      <c r="E19" s="47">
        <v>2</v>
      </c>
      <c r="F19" s="48"/>
      <c r="G19" s="35" t="str">
        <f t="shared" si="0"/>
        <v>Distinto</v>
      </c>
      <c r="H19" s="36"/>
      <c r="I19" s="36"/>
      <c r="J19" s="37">
        <f t="shared" si="1"/>
        <v>0</v>
      </c>
      <c r="K19" s="50"/>
      <c r="L19" s="38"/>
      <c r="M19" s="38"/>
      <c r="N19" s="38"/>
      <c r="O19" s="38"/>
      <c r="P19" s="55"/>
      <c r="Q19" s="56"/>
      <c r="R19" s="39"/>
      <c r="S19" s="40"/>
    </row>
    <row r="20" spans="2:19" ht="22.5" customHeight="1">
      <c r="B20" s="104"/>
      <c r="C20" s="97"/>
      <c r="D20" s="98"/>
      <c r="E20" s="47">
        <v>3</v>
      </c>
      <c r="F20" s="48"/>
      <c r="G20" s="35" t="str">
        <f t="shared" si="0"/>
        <v>Distinto</v>
      </c>
      <c r="H20" s="36"/>
      <c r="I20" s="36"/>
      <c r="J20" s="37">
        <f t="shared" si="1"/>
        <v>0</v>
      </c>
      <c r="K20" s="50"/>
      <c r="L20" s="38"/>
      <c r="M20" s="38"/>
      <c r="N20" s="38"/>
      <c r="O20" s="38"/>
      <c r="P20" s="55"/>
      <c r="Q20" s="56"/>
      <c r="R20" s="39"/>
      <c r="S20" s="40"/>
    </row>
    <row r="21" spans="2:19" ht="22.5" customHeight="1">
      <c r="B21" s="104"/>
      <c r="C21" s="97"/>
      <c r="D21" s="98"/>
      <c r="E21" s="47">
        <v>4</v>
      </c>
      <c r="F21" s="48"/>
      <c r="G21" s="35" t="str">
        <f t="shared" si="0"/>
        <v>Distinto</v>
      </c>
      <c r="H21" s="36"/>
      <c r="I21" s="36"/>
      <c r="J21" s="37">
        <f t="shared" si="1"/>
        <v>0</v>
      </c>
      <c r="K21" s="50"/>
      <c r="L21" s="38"/>
      <c r="M21" s="38"/>
      <c r="N21" s="38"/>
      <c r="O21" s="38"/>
      <c r="P21" s="55"/>
      <c r="Q21" s="56"/>
      <c r="R21" s="39"/>
      <c r="S21" s="40"/>
    </row>
    <row r="22" spans="2:19" ht="62">
      <c r="B22" s="104"/>
      <c r="C22" s="97"/>
      <c r="D22" s="98"/>
      <c r="E22" s="47">
        <v>5</v>
      </c>
      <c r="F22" s="48">
        <v>5</v>
      </c>
      <c r="G22" s="35" t="str">
        <f t="shared" si="0"/>
        <v>Corresponde</v>
      </c>
      <c r="H22" s="36">
        <v>0.1</v>
      </c>
      <c r="I22" s="36">
        <v>0.1</v>
      </c>
      <c r="J22" s="37">
        <f t="shared" si="1"/>
        <v>1</v>
      </c>
      <c r="K22" s="50" t="s">
        <v>137</v>
      </c>
      <c r="L22" s="38" t="s">
        <v>138</v>
      </c>
      <c r="M22" s="39" t="s">
        <v>139</v>
      </c>
      <c r="N22" s="77" t="s">
        <v>141</v>
      </c>
      <c r="O22" s="77" t="s">
        <v>142</v>
      </c>
      <c r="P22" s="55" t="s">
        <v>132</v>
      </c>
      <c r="Q22" s="79" t="s">
        <v>140</v>
      </c>
      <c r="R22" s="78" t="s">
        <v>143</v>
      </c>
      <c r="S22" s="40"/>
    </row>
    <row r="23" spans="2:19" ht="43.5" customHeight="1">
      <c r="B23" s="104"/>
      <c r="C23" s="97"/>
      <c r="D23" s="98"/>
      <c r="E23" s="47">
        <v>6</v>
      </c>
      <c r="F23" s="48"/>
      <c r="G23" s="35" t="str">
        <f t="shared" si="0"/>
        <v>Distinto</v>
      </c>
      <c r="H23" s="36"/>
      <c r="I23" s="36"/>
      <c r="J23" s="37">
        <f t="shared" si="1"/>
        <v>0</v>
      </c>
      <c r="K23" s="50"/>
      <c r="L23" s="38"/>
      <c r="M23" s="38"/>
      <c r="N23" s="38"/>
      <c r="O23" s="38"/>
      <c r="P23" s="55"/>
      <c r="Q23" s="56"/>
      <c r="R23" s="39"/>
      <c r="S23" s="40"/>
    </row>
    <row r="24" spans="2:19" ht="20.25" customHeight="1">
      <c r="B24" s="104"/>
      <c r="C24" s="97"/>
      <c r="D24" s="98"/>
      <c r="E24" s="47">
        <v>7</v>
      </c>
      <c r="F24" s="48"/>
      <c r="G24" s="35" t="str">
        <f t="shared" si="0"/>
        <v>Distinto</v>
      </c>
      <c r="H24" s="36"/>
      <c r="I24" s="36"/>
      <c r="J24" s="37">
        <f t="shared" si="1"/>
        <v>0</v>
      </c>
      <c r="K24" s="50"/>
      <c r="L24" s="38"/>
      <c r="M24" s="38"/>
      <c r="N24" s="38"/>
      <c r="O24" s="38"/>
      <c r="P24" s="55"/>
      <c r="Q24" s="56"/>
      <c r="R24" s="39"/>
      <c r="S24" s="40"/>
    </row>
    <row r="25" spans="2:19" ht="20.25" customHeight="1">
      <c r="B25" s="104"/>
      <c r="C25" s="97"/>
      <c r="D25" s="98"/>
      <c r="E25" s="47">
        <v>8</v>
      </c>
      <c r="F25" s="48"/>
      <c r="G25" s="35" t="str">
        <f t="shared" si="0"/>
        <v>Distinto</v>
      </c>
      <c r="H25" s="36"/>
      <c r="I25" s="36"/>
      <c r="J25" s="37">
        <f t="shared" si="1"/>
        <v>0</v>
      </c>
      <c r="K25" s="50"/>
      <c r="L25" s="38"/>
      <c r="M25" s="38"/>
      <c r="N25" s="38"/>
      <c r="O25" s="38"/>
      <c r="P25" s="55"/>
      <c r="Q25" s="56"/>
      <c r="R25" s="39"/>
      <c r="S25" s="40"/>
    </row>
    <row r="26" spans="2:19" ht="23.25" customHeight="1">
      <c r="B26" s="104"/>
      <c r="C26" s="97"/>
      <c r="D26" s="98"/>
      <c r="E26" s="47">
        <v>9</v>
      </c>
      <c r="F26" s="48"/>
      <c r="G26" s="35" t="str">
        <f t="shared" si="0"/>
        <v>Distinto</v>
      </c>
      <c r="H26" s="36"/>
      <c r="I26" s="36"/>
      <c r="J26" s="37">
        <f t="shared" si="1"/>
        <v>0</v>
      </c>
      <c r="K26" s="50"/>
      <c r="L26" s="38"/>
      <c r="M26" s="38"/>
      <c r="N26" s="38"/>
      <c r="O26" s="38"/>
      <c r="P26" s="55"/>
      <c r="Q26" s="56"/>
      <c r="R26" s="39"/>
      <c r="S26" s="40"/>
    </row>
    <row r="27" spans="2:19" ht="20.25" customHeight="1">
      <c r="B27" s="104"/>
      <c r="C27" s="97"/>
      <c r="D27" s="98"/>
      <c r="E27" s="47">
        <v>10</v>
      </c>
      <c r="F27" s="48"/>
      <c r="G27" s="35" t="str">
        <f t="shared" si="0"/>
        <v>Distinto</v>
      </c>
      <c r="H27" s="36"/>
      <c r="I27" s="36"/>
      <c r="J27" s="37">
        <f t="shared" si="1"/>
        <v>0</v>
      </c>
      <c r="K27" s="50"/>
      <c r="L27" s="38"/>
      <c r="M27" s="38"/>
      <c r="N27" s="38"/>
      <c r="O27" s="38"/>
      <c r="P27" s="55"/>
      <c r="Q27" s="56"/>
      <c r="R27" s="39"/>
      <c r="S27" s="40"/>
    </row>
    <row r="28" spans="2:19" ht="21.75" customHeight="1">
      <c r="B28" s="104"/>
      <c r="C28" s="97" t="s">
        <v>65</v>
      </c>
      <c r="D28" s="97" t="s">
        <v>66</v>
      </c>
      <c r="E28" s="47">
        <v>1</v>
      </c>
      <c r="F28" s="48"/>
      <c r="G28" s="35" t="str">
        <f t="shared" si="0"/>
        <v>Distinto</v>
      </c>
      <c r="H28" s="36"/>
      <c r="I28" s="36"/>
      <c r="J28" s="37">
        <f t="shared" si="1"/>
        <v>0</v>
      </c>
      <c r="K28" s="50"/>
      <c r="L28" s="38"/>
      <c r="M28" s="38"/>
      <c r="N28" s="38"/>
      <c r="O28" s="38"/>
      <c r="P28" s="55"/>
      <c r="Q28" s="56"/>
      <c r="R28" s="39"/>
      <c r="S28" s="40"/>
    </row>
    <row r="29" spans="2:19" ht="22.5" customHeight="1">
      <c r="B29" s="104"/>
      <c r="C29" s="97"/>
      <c r="D29" s="97"/>
      <c r="E29" s="47">
        <v>3</v>
      </c>
      <c r="F29" s="48"/>
      <c r="G29" s="35" t="str">
        <f t="shared" si="0"/>
        <v>Distinto</v>
      </c>
      <c r="H29" s="36"/>
      <c r="I29" s="36"/>
      <c r="J29" s="37">
        <f t="shared" si="1"/>
        <v>0</v>
      </c>
      <c r="K29" s="50"/>
      <c r="L29" s="38"/>
      <c r="M29" s="38"/>
      <c r="N29" s="38"/>
      <c r="O29" s="38"/>
      <c r="P29" s="55"/>
      <c r="Q29" s="56"/>
      <c r="R29" s="39"/>
      <c r="S29" s="40"/>
    </row>
    <row r="30" spans="2:19" ht="62">
      <c r="B30" s="104"/>
      <c r="C30" s="97"/>
      <c r="D30" s="97"/>
      <c r="E30" s="47">
        <v>5</v>
      </c>
      <c r="F30" s="48">
        <v>5</v>
      </c>
      <c r="G30" s="35" t="str">
        <f t="shared" si="0"/>
        <v>Corresponde</v>
      </c>
      <c r="H30" s="36">
        <v>0.2</v>
      </c>
      <c r="I30" s="36">
        <v>0.2</v>
      </c>
      <c r="J30" s="37">
        <f t="shared" si="1"/>
        <v>1</v>
      </c>
      <c r="K30" s="50" t="s">
        <v>137</v>
      </c>
      <c r="L30" s="38" t="s">
        <v>138</v>
      </c>
      <c r="M30" s="39" t="s">
        <v>139</v>
      </c>
      <c r="N30" s="77" t="s">
        <v>141</v>
      </c>
      <c r="O30" s="77" t="s">
        <v>142</v>
      </c>
      <c r="P30" s="55" t="s">
        <v>132</v>
      </c>
      <c r="Q30" s="79" t="s">
        <v>140</v>
      </c>
      <c r="R30" s="78" t="s">
        <v>143</v>
      </c>
      <c r="S30" s="40"/>
    </row>
    <row r="31" spans="2:19" ht="27" customHeight="1">
      <c r="B31" s="104"/>
      <c r="C31" s="97"/>
      <c r="D31" s="97"/>
      <c r="E31" s="47">
        <v>7</v>
      </c>
      <c r="F31" s="48"/>
      <c r="G31" s="35" t="str">
        <f t="shared" si="0"/>
        <v>Distinto</v>
      </c>
      <c r="H31" s="36"/>
      <c r="I31" s="36"/>
      <c r="J31" s="37">
        <f t="shared" si="1"/>
        <v>0</v>
      </c>
      <c r="K31" s="50"/>
      <c r="L31" s="38"/>
      <c r="M31" s="38"/>
      <c r="N31" s="38"/>
      <c r="O31" s="38"/>
      <c r="P31" s="55"/>
      <c r="Q31" s="56"/>
      <c r="R31" s="39"/>
      <c r="S31" s="40"/>
    </row>
    <row r="32" spans="2:19" ht="22.5" customHeight="1">
      <c r="B32" s="104"/>
      <c r="C32" s="97"/>
      <c r="D32" s="97"/>
      <c r="E32" s="47">
        <v>9</v>
      </c>
      <c r="F32" s="48"/>
      <c r="G32" s="35" t="str">
        <f t="shared" si="0"/>
        <v>Distinto</v>
      </c>
      <c r="H32" s="36"/>
      <c r="I32" s="36"/>
      <c r="J32" s="37">
        <f t="shared" si="1"/>
        <v>0</v>
      </c>
      <c r="K32" s="50"/>
      <c r="L32" s="38"/>
      <c r="M32" s="38"/>
      <c r="N32" s="38"/>
      <c r="O32" s="38"/>
      <c r="P32" s="55"/>
      <c r="Q32" s="56"/>
      <c r="R32" s="39"/>
      <c r="S32" s="40"/>
    </row>
    <row r="33" spans="2:19" ht="15.5">
      <c r="B33" s="104"/>
      <c r="C33" s="97"/>
      <c r="D33" s="97" t="s">
        <v>67</v>
      </c>
      <c r="E33" s="47">
        <v>1</v>
      </c>
      <c r="F33" s="48"/>
      <c r="G33" s="35" t="str">
        <f t="shared" si="0"/>
        <v>Distinto</v>
      </c>
      <c r="H33" s="36"/>
      <c r="I33" s="36"/>
      <c r="J33" s="37">
        <f t="shared" si="1"/>
        <v>0</v>
      </c>
      <c r="K33" s="50"/>
      <c r="L33" s="38"/>
      <c r="M33" s="38"/>
      <c r="N33" s="38"/>
      <c r="O33" s="38"/>
      <c r="P33" s="55"/>
      <c r="Q33" s="56"/>
      <c r="R33" s="39"/>
      <c r="S33" s="40"/>
    </row>
    <row r="34" spans="2:19" ht="15.5">
      <c r="B34" s="104"/>
      <c r="C34" s="97"/>
      <c r="D34" s="97"/>
      <c r="E34" s="47">
        <v>2</v>
      </c>
      <c r="F34" s="48"/>
      <c r="G34" s="35" t="str">
        <f t="shared" si="0"/>
        <v>Distinto</v>
      </c>
      <c r="H34" s="36"/>
      <c r="I34" s="36"/>
      <c r="J34" s="37">
        <f t="shared" si="1"/>
        <v>0</v>
      </c>
      <c r="K34" s="50"/>
      <c r="L34" s="38"/>
      <c r="M34" s="38"/>
      <c r="N34" s="38"/>
      <c r="O34" s="38"/>
      <c r="P34" s="55"/>
      <c r="Q34" s="56"/>
      <c r="R34" s="39"/>
      <c r="S34" s="40"/>
    </row>
    <row r="35" spans="2:19" ht="15.5">
      <c r="B35" s="104"/>
      <c r="C35" s="97"/>
      <c r="D35" s="97"/>
      <c r="E35" s="47">
        <v>3</v>
      </c>
      <c r="F35" s="48"/>
      <c r="G35" s="35" t="str">
        <f t="shared" si="0"/>
        <v>Distinto</v>
      </c>
      <c r="H35" s="36"/>
      <c r="I35" s="36"/>
      <c r="J35" s="37">
        <f t="shared" si="1"/>
        <v>0</v>
      </c>
      <c r="K35" s="50"/>
      <c r="L35" s="38"/>
      <c r="M35" s="38"/>
      <c r="N35" s="38"/>
      <c r="O35" s="38"/>
      <c r="P35" s="55"/>
      <c r="Q35" s="56"/>
      <c r="R35" s="39"/>
      <c r="S35" s="40"/>
    </row>
    <row r="36" spans="2:19" ht="15.5">
      <c r="B36" s="104"/>
      <c r="C36" s="97"/>
      <c r="D36" s="97"/>
      <c r="E36" s="47">
        <v>4</v>
      </c>
      <c r="F36" s="48"/>
      <c r="G36" s="35" t="str">
        <f t="shared" si="0"/>
        <v>Distinto</v>
      </c>
      <c r="H36" s="36"/>
      <c r="I36" s="36"/>
      <c r="J36" s="37">
        <f t="shared" si="1"/>
        <v>0</v>
      </c>
      <c r="K36" s="50"/>
      <c r="L36" s="38"/>
      <c r="M36" s="38"/>
      <c r="N36" s="38"/>
      <c r="O36" s="38"/>
      <c r="P36" s="55"/>
      <c r="Q36" s="56"/>
      <c r="R36" s="39"/>
      <c r="S36" s="40"/>
    </row>
    <row r="37" spans="2:19" ht="62">
      <c r="B37" s="104"/>
      <c r="C37" s="97"/>
      <c r="D37" s="97"/>
      <c r="E37" s="47">
        <v>5</v>
      </c>
      <c r="F37" s="48">
        <v>5</v>
      </c>
      <c r="G37" s="35" t="str">
        <f t="shared" si="0"/>
        <v>Corresponde</v>
      </c>
      <c r="H37" s="36">
        <v>0.1</v>
      </c>
      <c r="I37" s="36">
        <v>0.1</v>
      </c>
      <c r="J37" s="37">
        <f t="shared" si="1"/>
        <v>1</v>
      </c>
      <c r="K37" s="50" t="s">
        <v>137</v>
      </c>
      <c r="L37" s="38" t="s">
        <v>138</v>
      </c>
      <c r="M37" s="39" t="s">
        <v>139</v>
      </c>
      <c r="N37" s="77" t="s">
        <v>141</v>
      </c>
      <c r="O37" s="77" t="s">
        <v>142</v>
      </c>
      <c r="P37" s="55" t="s">
        <v>132</v>
      </c>
      <c r="Q37" s="79" t="s">
        <v>140</v>
      </c>
      <c r="R37" s="78" t="s">
        <v>143</v>
      </c>
      <c r="S37" s="40"/>
    </row>
    <row r="38" spans="2:19" ht="15.5">
      <c r="B38" s="104"/>
      <c r="C38" s="97"/>
      <c r="D38" s="97"/>
      <c r="E38" s="47">
        <v>6</v>
      </c>
      <c r="F38" s="48"/>
      <c r="G38" s="35" t="str">
        <f t="shared" si="0"/>
        <v>Distinto</v>
      </c>
      <c r="H38" s="36"/>
      <c r="I38" s="36"/>
      <c r="J38" s="37">
        <f t="shared" si="1"/>
        <v>0</v>
      </c>
      <c r="K38" s="50"/>
      <c r="L38" s="38"/>
      <c r="M38" s="38"/>
      <c r="N38" s="38"/>
      <c r="O38" s="38"/>
      <c r="P38" s="55"/>
      <c r="Q38" s="56"/>
      <c r="R38" s="39"/>
      <c r="S38" s="40"/>
    </row>
    <row r="39" spans="2:19" ht="15.5">
      <c r="B39" s="104"/>
      <c r="C39" s="97"/>
      <c r="D39" s="97"/>
      <c r="E39" s="47">
        <v>7</v>
      </c>
      <c r="F39" s="48"/>
      <c r="G39" s="35" t="str">
        <f t="shared" si="0"/>
        <v>Distinto</v>
      </c>
      <c r="H39" s="36"/>
      <c r="I39" s="36"/>
      <c r="J39" s="37">
        <f t="shared" si="1"/>
        <v>0</v>
      </c>
      <c r="K39" s="50"/>
      <c r="L39" s="38"/>
      <c r="M39" s="38"/>
      <c r="N39" s="38"/>
      <c r="O39" s="38"/>
      <c r="P39" s="55"/>
      <c r="Q39" s="56"/>
      <c r="R39" s="39"/>
      <c r="S39" s="40"/>
    </row>
    <row r="40" spans="2:19" ht="15.5">
      <c r="B40" s="104"/>
      <c r="C40" s="97"/>
      <c r="D40" s="97"/>
      <c r="E40" s="47">
        <v>8</v>
      </c>
      <c r="F40" s="48"/>
      <c r="G40" s="35" t="str">
        <f t="shared" si="0"/>
        <v>Distinto</v>
      </c>
      <c r="H40" s="36"/>
      <c r="I40" s="36"/>
      <c r="J40" s="37">
        <f t="shared" si="1"/>
        <v>0</v>
      </c>
      <c r="K40" s="50"/>
      <c r="L40" s="38"/>
      <c r="M40" s="38"/>
      <c r="N40" s="38"/>
      <c r="O40" s="38"/>
      <c r="P40" s="55"/>
      <c r="Q40" s="56"/>
      <c r="R40" s="39"/>
      <c r="S40" s="40"/>
    </row>
    <row r="41" spans="2:19" ht="15.5">
      <c r="B41" s="104"/>
      <c r="C41" s="97"/>
      <c r="D41" s="97"/>
      <c r="E41" s="47">
        <v>9</v>
      </c>
      <c r="F41" s="48"/>
      <c r="G41" s="35" t="str">
        <f t="shared" si="0"/>
        <v>Distinto</v>
      </c>
      <c r="H41" s="36"/>
      <c r="I41" s="36"/>
      <c r="J41" s="37">
        <f t="shared" si="1"/>
        <v>0</v>
      </c>
      <c r="K41" s="50"/>
      <c r="L41" s="38"/>
      <c r="M41" s="38"/>
      <c r="N41" s="38"/>
      <c r="O41" s="38"/>
      <c r="P41" s="55"/>
      <c r="Q41" s="56"/>
      <c r="R41" s="39"/>
      <c r="S41" s="40"/>
    </row>
    <row r="42" spans="2:19" ht="16" thickBot="1">
      <c r="B42" s="105"/>
      <c r="C42" s="115"/>
      <c r="D42" s="115"/>
      <c r="E42" s="57">
        <v>10</v>
      </c>
      <c r="F42" s="58"/>
      <c r="G42" s="41" t="str">
        <f t="shared" si="0"/>
        <v>Distinto</v>
      </c>
      <c r="H42" s="42"/>
      <c r="I42" s="42"/>
      <c r="J42" s="43">
        <f t="shared" si="1"/>
        <v>0</v>
      </c>
      <c r="K42" s="59"/>
      <c r="L42" s="44"/>
      <c r="M42" s="44"/>
      <c r="N42" s="44"/>
      <c r="O42" s="44"/>
      <c r="P42" s="60"/>
      <c r="Q42" s="61"/>
      <c r="R42" s="45"/>
      <c r="S42" s="46"/>
    </row>
  </sheetData>
  <autoFilter ref="C7:O42" xr:uid="{00000000-0009-0000-0000-000000000000}"/>
  <mergeCells count="24">
    <mergeCell ref="B8:B42"/>
    <mergeCell ref="B3:F3"/>
    <mergeCell ref="G3:S3"/>
    <mergeCell ref="F7:G7"/>
    <mergeCell ref="B4:D4"/>
    <mergeCell ref="B5:D5"/>
    <mergeCell ref="B6:D6"/>
    <mergeCell ref="K5:S6"/>
    <mergeCell ref="K4:S4"/>
    <mergeCell ref="D33:D42"/>
    <mergeCell ref="C8:C10"/>
    <mergeCell ref="C11:C15"/>
    <mergeCell ref="C16:C27"/>
    <mergeCell ref="C28:C42"/>
    <mergeCell ref="D11:D13"/>
    <mergeCell ref="D14:D15"/>
    <mergeCell ref="D16:D17"/>
    <mergeCell ref="D18:D27"/>
    <mergeCell ref="D28:D32"/>
    <mergeCell ref="I4:J4"/>
    <mergeCell ref="E4:H4"/>
    <mergeCell ref="E5:H5"/>
    <mergeCell ref="I5:J6"/>
    <mergeCell ref="E6:H6"/>
  </mergeCells>
  <conditionalFormatting sqref="E8:E42">
    <cfRule type="containsText" dxfId="36" priority="12" operator="containsText" text="10">
      <formula>NOT(ISERROR(SEARCH("10",E8)))</formula>
    </cfRule>
    <cfRule type="containsText" dxfId="35" priority="13" operator="containsText" text="9">
      <formula>NOT(ISERROR(SEARCH("9",E8)))</formula>
    </cfRule>
    <cfRule type="containsText" dxfId="34" priority="14" operator="containsText" text="8">
      <formula>NOT(ISERROR(SEARCH("8",E8)))</formula>
    </cfRule>
    <cfRule type="containsText" dxfId="33" priority="15" operator="containsText" text="7">
      <formula>NOT(ISERROR(SEARCH("7",E8)))</formula>
    </cfRule>
    <cfRule type="containsText" dxfId="32" priority="16" operator="containsText" text="6">
      <formula>NOT(ISERROR(SEARCH("6",E8)))</formula>
    </cfRule>
    <cfRule type="containsText" dxfId="31" priority="17" operator="containsText" text="5">
      <formula>NOT(ISERROR(SEARCH("5",E8)))</formula>
    </cfRule>
    <cfRule type="containsText" dxfId="30" priority="18" operator="containsText" text="4">
      <formula>NOT(ISERROR(SEARCH("4",E8)))</formula>
    </cfRule>
    <cfRule type="containsText" dxfId="29" priority="19" operator="containsText" text="3">
      <formula>NOT(ISERROR(SEARCH("3",E8)))</formula>
    </cfRule>
    <cfRule type="containsText" dxfId="28" priority="20" operator="containsText" text="2">
      <formula>NOT(ISERROR(SEARCH("2",E8)))</formula>
    </cfRule>
    <cfRule type="containsText" dxfId="27" priority="21" operator="containsText" text="1">
      <formula>NOT(ISERROR(SEARCH("1",E8)))</formula>
    </cfRule>
    <cfRule type="containsText" dxfId="26" priority="22" operator="containsText" text="10">
      <formula>NOT(ISERROR(SEARCH("10",E8)))</formula>
    </cfRule>
  </conditionalFormatting>
  <conditionalFormatting sqref="G8:G42">
    <cfRule type="containsText" dxfId="25" priority="23" operator="containsText" text="Distinto">
      <formula>NOT(ISERROR(SEARCH("Distinto",G8)))</formula>
    </cfRule>
    <cfRule type="containsText" dxfId="24" priority="24" operator="containsText" text="Corresponde">
      <formula>NOT(ISERROR(SEARCH("Corresponde",G8)))</formula>
    </cfRule>
  </conditionalFormatting>
  <conditionalFormatting sqref="J8:J42">
    <cfRule type="cellIs" dxfId="23" priority="26" operator="greaterThan">
      <formula>100%</formula>
    </cfRule>
    <cfRule type="cellIs" dxfId="22" priority="27" operator="between">
      <formula>90%</formula>
      <formula>100%</formula>
    </cfRule>
    <cfRule type="cellIs" dxfId="21" priority="28" operator="between">
      <formula>59%</formula>
      <formula>90%</formula>
    </cfRule>
    <cfRule type="cellIs" dxfId="20" priority="29" operator="between">
      <formula>0%</formula>
      <formula>59%</formula>
    </cfRule>
  </conditionalFormatting>
  <dataValidations count="4">
    <dataValidation type="list" allowBlank="1" showInputMessage="1" showErrorMessage="1" sqref="Q8:Q42" xr:uid="{605299FC-F6A7-46D5-B4A5-1AAC12F89745}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42" xr:uid="{36BFFB08-046F-4140-A2A9-144079A65A4A}">
      <formula1>"1,2,3,4,5,6,7,8,9,10"</formula1>
    </dataValidation>
    <dataValidation type="list" allowBlank="1" showInputMessage="1" showErrorMessage="1" sqref="K8:K42" xr:uid="{411EF211-AA8C-470C-8CF5-5A9438812637}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8:P42" xr:uid="{C057F200-68F6-4F56-81EE-35DC8400DC8D}">
      <formula1>"MAGNA-SIRGAS / Origen-Nacional,GCS_WGS_1984,MAGNA_Colombia_Bogota"</formula1>
    </dataValidation>
  </dataValidations>
  <hyperlinks>
    <hyperlink ref="R22" r:id="rId1" xr:uid="{730B8366-E54C-4119-8F60-5F23E3842B05}"/>
    <hyperlink ref="R30" r:id="rId2" xr:uid="{E1135C7A-329D-41FC-9209-08B2138F25BF}"/>
    <hyperlink ref="R37" r:id="rId3" xr:uid="{DE639183-93D2-45FE-9A00-337A576B0254}"/>
  </hyperlinks>
  <pageMargins left="0.7" right="0.7" top="0.75" bottom="0.75" header="0.3" footer="0.3"/>
  <pageSetup orientation="portrait" horizontalDpi="300" verticalDpi="300" r:id="rId4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-0.249977111117893"/>
  </sheetPr>
  <dimension ref="B3:P18"/>
  <sheetViews>
    <sheetView showGridLines="0" topLeftCell="A8" zoomScale="40" zoomScaleNormal="40" workbookViewId="0">
      <selection activeCell="B4" sqref="B4:F4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17"/>
      <c r="C4" s="118"/>
      <c r="D4" s="118"/>
      <c r="E4" s="118"/>
      <c r="F4" s="119"/>
      <c r="G4" s="120" t="s">
        <v>68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1" t="s">
        <v>36</v>
      </c>
      <c r="C5" s="99"/>
      <c r="D5" s="99"/>
      <c r="E5" s="100" t="s">
        <v>37</v>
      </c>
      <c r="F5" s="100"/>
      <c r="G5" s="100"/>
      <c r="H5" s="99" t="s">
        <v>38</v>
      </c>
      <c r="I5" s="99"/>
      <c r="J5" s="99"/>
      <c r="K5" s="100" t="s">
        <v>39</v>
      </c>
      <c r="L5" s="100"/>
      <c r="M5" s="100"/>
      <c r="N5" s="100"/>
      <c r="O5" s="100"/>
      <c r="P5" s="114"/>
    </row>
    <row r="6" spans="2:16" ht="34.25" customHeight="1">
      <c r="B6" s="112" t="s">
        <v>40</v>
      </c>
      <c r="C6" s="102"/>
      <c r="D6" s="102"/>
      <c r="E6" s="101" t="s">
        <v>41</v>
      </c>
      <c r="F6" s="101"/>
      <c r="G6" s="101"/>
      <c r="H6" s="102" t="s">
        <v>42</v>
      </c>
      <c r="I6" s="102"/>
      <c r="J6" s="102"/>
      <c r="K6" s="101" t="s">
        <v>43</v>
      </c>
      <c r="L6" s="101"/>
      <c r="M6" s="101"/>
      <c r="N6" s="101"/>
      <c r="O6" s="101"/>
      <c r="P6" s="113"/>
    </row>
    <row r="7" spans="2:16" ht="51.75" customHeight="1">
      <c r="B7" s="126" t="s">
        <v>44</v>
      </c>
      <c r="C7" s="127"/>
      <c r="D7" s="102"/>
      <c r="E7" s="128"/>
      <c r="F7" s="128"/>
      <c r="G7" s="128"/>
      <c r="H7" s="102"/>
      <c r="I7" s="102"/>
      <c r="J7" s="102"/>
      <c r="K7" s="101"/>
      <c r="L7" s="101"/>
      <c r="M7" s="101"/>
      <c r="N7" s="101"/>
      <c r="O7" s="101"/>
      <c r="P7" s="113"/>
    </row>
    <row r="8" spans="2:16" ht="69" customHeight="1">
      <c r="B8" s="14" t="s">
        <v>69</v>
      </c>
      <c r="C8" s="15" t="s">
        <v>70</v>
      </c>
      <c r="D8" s="15" t="s">
        <v>46</v>
      </c>
      <c r="E8" s="16" t="s">
        <v>71</v>
      </c>
      <c r="F8" s="16" t="s">
        <v>72</v>
      </c>
      <c r="G8" s="15" t="s">
        <v>73</v>
      </c>
      <c r="H8" s="16" t="s">
        <v>74</v>
      </c>
      <c r="I8" s="16" t="s">
        <v>75</v>
      </c>
      <c r="J8" s="16" t="s">
        <v>76</v>
      </c>
      <c r="K8" s="16" t="s">
        <v>77</v>
      </c>
      <c r="L8" s="16" t="s">
        <v>78</v>
      </c>
      <c r="M8" s="16" t="s">
        <v>79</v>
      </c>
      <c r="N8" s="16" t="s">
        <v>80</v>
      </c>
      <c r="O8" s="16" t="s">
        <v>81</v>
      </c>
      <c r="P8" s="17" t="s">
        <v>82</v>
      </c>
    </row>
    <row r="9" spans="2:16" ht="88.5" customHeight="1">
      <c r="B9" s="18"/>
      <c r="C9" s="19"/>
      <c r="D9" s="49" t="s">
        <v>56</v>
      </c>
      <c r="E9" s="21"/>
      <c r="F9" s="22"/>
      <c r="G9" s="23">
        <f t="shared" ref="G9:G17" si="0">E9*(F9/100%)</f>
        <v>0</v>
      </c>
      <c r="H9" s="21"/>
      <c r="I9" s="24"/>
      <c r="J9" s="23">
        <f t="shared" ref="J9:J17" si="1">H9*(I9/100%)</f>
        <v>0</v>
      </c>
      <c r="K9" s="21"/>
      <c r="L9" s="23">
        <f t="shared" ref="L9:L17" si="2">(G9+J9)-(K9)</f>
        <v>0</v>
      </c>
      <c r="M9" s="21"/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57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58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60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61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63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/>
      <c r="C15" s="19"/>
      <c r="D15" s="20" t="s">
        <v>64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 t="shared" si="3"/>
        <v>0</v>
      </c>
      <c r="P15" s="26"/>
    </row>
    <row r="16" spans="2:16" ht="76.5" customHeight="1">
      <c r="B16" s="18"/>
      <c r="C16" s="19"/>
      <c r="D16" s="20" t="s">
        <v>66</v>
      </c>
      <c r="E16" s="21">
        <v>0</v>
      </c>
      <c r="F16" s="22">
        <v>0</v>
      </c>
      <c r="G16" s="23">
        <f t="shared" si="0"/>
        <v>0</v>
      </c>
      <c r="H16" s="21"/>
      <c r="I16" s="24">
        <v>0</v>
      </c>
      <c r="J16" s="23">
        <f t="shared" si="1"/>
        <v>0</v>
      </c>
      <c r="K16" s="21">
        <v>0</v>
      </c>
      <c r="L16" s="23">
        <f t="shared" si="2"/>
        <v>0</v>
      </c>
      <c r="M16" s="21">
        <v>0</v>
      </c>
      <c r="N16" s="19"/>
      <c r="O16" s="25">
        <f t="shared" si="3"/>
        <v>0</v>
      </c>
      <c r="P16" s="26"/>
    </row>
    <row r="17" spans="2:16" ht="63" customHeight="1" thickBot="1">
      <c r="B17" s="27"/>
      <c r="C17" s="19"/>
      <c r="D17" s="28" t="s">
        <v>67</v>
      </c>
      <c r="E17" s="29">
        <v>0</v>
      </c>
      <c r="F17" s="30">
        <v>0</v>
      </c>
      <c r="G17" s="31">
        <f t="shared" si="0"/>
        <v>0</v>
      </c>
      <c r="H17" s="29"/>
      <c r="I17" s="32">
        <v>0</v>
      </c>
      <c r="J17" s="31">
        <f t="shared" si="1"/>
        <v>0</v>
      </c>
      <c r="K17" s="29">
        <v>0</v>
      </c>
      <c r="L17" s="31">
        <f t="shared" si="2"/>
        <v>0</v>
      </c>
      <c r="M17" s="29">
        <v>0</v>
      </c>
      <c r="N17" s="19"/>
      <c r="O17" s="33">
        <f t="shared" si="3"/>
        <v>0</v>
      </c>
      <c r="P17" s="34"/>
    </row>
    <row r="18" spans="2:16" ht="19.5" thickBot="1">
      <c r="B18" s="123" t="s">
        <v>83</v>
      </c>
      <c r="C18" s="124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5"/>
    </row>
  </sheetData>
  <mergeCells count="13">
    <mergeCell ref="B4:F4"/>
    <mergeCell ref="G4:P4"/>
    <mergeCell ref="K6:P7"/>
    <mergeCell ref="B18:P18"/>
    <mergeCell ref="B5:D5"/>
    <mergeCell ref="E5:G5"/>
    <mergeCell ref="H5:J5"/>
    <mergeCell ref="K5:P5"/>
    <mergeCell ref="B6:D6"/>
    <mergeCell ref="E6:G6"/>
    <mergeCell ref="B7:D7"/>
    <mergeCell ref="E7:G7"/>
    <mergeCell ref="H6:J7"/>
  </mergeCells>
  <conditionalFormatting sqref="O9:O17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dataValidations count="1">
    <dataValidation type="list" allowBlank="1" showInputMessage="1" showErrorMessage="1" sqref="N9:N17 C9:C17" xr:uid="{6BDB1F96-1618-438B-B1D6-0FC0F96E81C1}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E7D9-5D43-426E-854D-24B5173E4FC9}">
  <sheetPr>
    <tabColor theme="8" tint="-0.499984740745262"/>
  </sheetPr>
  <dimension ref="B3:P18"/>
  <sheetViews>
    <sheetView showGridLines="0" zoomScale="40" zoomScaleNormal="40" workbookViewId="0">
      <selection activeCell="B4" sqref="B4:F4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17"/>
      <c r="C4" s="118"/>
      <c r="D4" s="118"/>
      <c r="E4" s="118"/>
      <c r="F4" s="119"/>
      <c r="G4" s="120" t="s">
        <v>68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1" t="s">
        <v>36</v>
      </c>
      <c r="C5" s="99"/>
      <c r="D5" s="99"/>
      <c r="E5" s="100" t="s">
        <v>37</v>
      </c>
      <c r="F5" s="100"/>
      <c r="G5" s="100"/>
      <c r="H5" s="99" t="s">
        <v>38</v>
      </c>
      <c r="I5" s="99"/>
      <c r="J5" s="99"/>
      <c r="K5" s="100" t="s">
        <v>39</v>
      </c>
      <c r="L5" s="100"/>
      <c r="M5" s="100"/>
      <c r="N5" s="100"/>
      <c r="O5" s="100"/>
      <c r="P5" s="114"/>
    </row>
    <row r="6" spans="2:16" ht="34.25" customHeight="1">
      <c r="B6" s="112" t="s">
        <v>40</v>
      </c>
      <c r="C6" s="102"/>
      <c r="D6" s="102"/>
      <c r="E6" s="101" t="s">
        <v>41</v>
      </c>
      <c r="F6" s="101"/>
      <c r="G6" s="101"/>
      <c r="H6" s="102" t="s">
        <v>42</v>
      </c>
      <c r="I6" s="102"/>
      <c r="J6" s="102"/>
      <c r="K6" s="101" t="s">
        <v>43</v>
      </c>
      <c r="L6" s="101"/>
      <c r="M6" s="101"/>
      <c r="N6" s="101"/>
      <c r="O6" s="101"/>
      <c r="P6" s="113"/>
    </row>
    <row r="7" spans="2:16" ht="51.75" customHeight="1">
      <c r="B7" s="126" t="s">
        <v>44</v>
      </c>
      <c r="C7" s="127"/>
      <c r="D7" s="102"/>
      <c r="E7" s="128"/>
      <c r="F7" s="128"/>
      <c r="G7" s="128"/>
      <c r="H7" s="102"/>
      <c r="I7" s="102"/>
      <c r="J7" s="102"/>
      <c r="K7" s="101"/>
      <c r="L7" s="101"/>
      <c r="M7" s="101"/>
      <c r="N7" s="101"/>
      <c r="O7" s="101"/>
      <c r="P7" s="113"/>
    </row>
    <row r="8" spans="2:16" ht="69" customHeight="1">
      <c r="B8" s="14" t="s">
        <v>69</v>
      </c>
      <c r="C8" s="15" t="s">
        <v>70</v>
      </c>
      <c r="D8" s="15" t="s">
        <v>46</v>
      </c>
      <c r="E8" s="16" t="s">
        <v>71</v>
      </c>
      <c r="F8" s="16" t="s">
        <v>72</v>
      </c>
      <c r="G8" s="15" t="s">
        <v>73</v>
      </c>
      <c r="H8" s="16" t="s">
        <v>74</v>
      </c>
      <c r="I8" s="16" t="s">
        <v>75</v>
      </c>
      <c r="J8" s="16" t="s">
        <v>76</v>
      </c>
      <c r="K8" s="16" t="s">
        <v>77</v>
      </c>
      <c r="L8" s="16" t="s">
        <v>78</v>
      </c>
      <c r="M8" s="16" t="s">
        <v>79</v>
      </c>
      <c r="N8" s="16" t="s">
        <v>80</v>
      </c>
      <c r="O8" s="16" t="s">
        <v>81</v>
      </c>
      <c r="P8" s="17" t="s">
        <v>82</v>
      </c>
    </row>
    <row r="9" spans="2:16" ht="88.5" customHeight="1">
      <c r="B9" s="18"/>
      <c r="C9" s="19"/>
      <c r="D9" s="20" t="s">
        <v>56</v>
      </c>
      <c r="E9" s="21">
        <v>0</v>
      </c>
      <c r="F9" s="22">
        <v>0</v>
      </c>
      <c r="G9" s="23">
        <f t="shared" ref="G9:G17" si="0">E9*(F9/100%)</f>
        <v>0</v>
      </c>
      <c r="H9" s="21"/>
      <c r="I9" s="24">
        <v>0</v>
      </c>
      <c r="J9" s="23">
        <f t="shared" ref="J9:J17" si="1">H9*(I9/100%)</f>
        <v>0</v>
      </c>
      <c r="K9" s="21">
        <v>0</v>
      </c>
      <c r="L9" s="23">
        <f t="shared" ref="L9:L17" si="2">(G9+J9)-(K9)</f>
        <v>0</v>
      </c>
      <c r="M9" s="21">
        <v>0</v>
      </c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57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58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60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61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63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/>
      <c r="C15" s="19"/>
      <c r="D15" s="20" t="s">
        <v>64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 t="shared" si="3"/>
        <v>0</v>
      </c>
      <c r="P15" s="26"/>
    </row>
    <row r="16" spans="2:16" ht="76.5" customHeight="1">
      <c r="B16" s="18"/>
      <c r="C16" s="19"/>
      <c r="D16" s="20" t="s">
        <v>66</v>
      </c>
      <c r="E16" s="21">
        <v>0</v>
      </c>
      <c r="F16" s="22">
        <v>0</v>
      </c>
      <c r="G16" s="23">
        <f t="shared" si="0"/>
        <v>0</v>
      </c>
      <c r="H16" s="21"/>
      <c r="I16" s="24">
        <v>0</v>
      </c>
      <c r="J16" s="23">
        <f t="shared" si="1"/>
        <v>0</v>
      </c>
      <c r="K16" s="21">
        <v>0</v>
      </c>
      <c r="L16" s="23">
        <f t="shared" si="2"/>
        <v>0</v>
      </c>
      <c r="M16" s="21">
        <v>0</v>
      </c>
      <c r="N16" s="19"/>
      <c r="O16" s="25">
        <f t="shared" si="3"/>
        <v>0</v>
      </c>
      <c r="P16" s="26"/>
    </row>
    <row r="17" spans="2:16" ht="63" customHeight="1" thickBot="1">
      <c r="B17" s="27"/>
      <c r="C17" s="19"/>
      <c r="D17" s="28" t="s">
        <v>67</v>
      </c>
      <c r="E17" s="29">
        <v>0</v>
      </c>
      <c r="F17" s="30">
        <v>0</v>
      </c>
      <c r="G17" s="31">
        <f t="shared" si="0"/>
        <v>0</v>
      </c>
      <c r="H17" s="29"/>
      <c r="I17" s="32">
        <v>0</v>
      </c>
      <c r="J17" s="31">
        <f t="shared" si="1"/>
        <v>0</v>
      </c>
      <c r="K17" s="29">
        <v>0</v>
      </c>
      <c r="L17" s="31">
        <f t="shared" si="2"/>
        <v>0</v>
      </c>
      <c r="M17" s="29">
        <v>0</v>
      </c>
      <c r="N17" s="19"/>
      <c r="O17" s="33">
        <f t="shared" si="3"/>
        <v>0</v>
      </c>
      <c r="P17" s="34"/>
    </row>
    <row r="18" spans="2:16" ht="19.5" thickBot="1">
      <c r="B18" s="123" t="s">
        <v>83</v>
      </c>
      <c r="C18" s="124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5"/>
    </row>
  </sheetData>
  <mergeCells count="13">
    <mergeCell ref="B4:F4"/>
    <mergeCell ref="G4:P4"/>
    <mergeCell ref="B5:D5"/>
    <mergeCell ref="E5:G5"/>
    <mergeCell ref="H5:J5"/>
    <mergeCell ref="K5:P5"/>
    <mergeCell ref="B18:P18"/>
    <mergeCell ref="B6:D6"/>
    <mergeCell ref="E6:G6"/>
    <mergeCell ref="H6:J7"/>
    <mergeCell ref="K6:P7"/>
    <mergeCell ref="B7:D7"/>
    <mergeCell ref="E7:G7"/>
  </mergeCells>
  <conditionalFormatting sqref="O9:O17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dataValidations count="1">
    <dataValidation type="list" allowBlank="1" showInputMessage="1" showErrorMessage="1" sqref="C9:C17 N9:N17" xr:uid="{3C4FE18C-3812-47BB-BD47-A885C6CE9BAB}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323F0-A7C3-4AA0-AA7D-A52293D91C86}">
  <sheetPr>
    <tabColor rgb="FF28659C"/>
  </sheetPr>
  <dimension ref="B3:P18"/>
  <sheetViews>
    <sheetView showGridLines="0" topLeftCell="F12" zoomScale="66" zoomScaleNormal="85" workbookViewId="0">
      <selection activeCell="B4" sqref="B4:F4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17"/>
      <c r="C4" s="118"/>
      <c r="D4" s="118"/>
      <c r="E4" s="118"/>
      <c r="F4" s="119"/>
      <c r="G4" s="120" t="s">
        <v>68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1" t="s">
        <v>36</v>
      </c>
      <c r="C5" s="99"/>
      <c r="D5" s="99"/>
      <c r="E5" s="100" t="s">
        <v>37</v>
      </c>
      <c r="F5" s="100"/>
      <c r="G5" s="100"/>
      <c r="H5" s="99" t="s">
        <v>38</v>
      </c>
      <c r="I5" s="99"/>
      <c r="J5" s="99"/>
      <c r="K5" s="100" t="s">
        <v>39</v>
      </c>
      <c r="L5" s="100"/>
      <c r="M5" s="100"/>
      <c r="N5" s="100"/>
      <c r="O5" s="100"/>
      <c r="P5" s="114"/>
    </row>
    <row r="6" spans="2:16" ht="34.25" customHeight="1">
      <c r="B6" s="112" t="s">
        <v>40</v>
      </c>
      <c r="C6" s="102"/>
      <c r="D6" s="102"/>
      <c r="E6" s="101" t="s">
        <v>41</v>
      </c>
      <c r="F6" s="101"/>
      <c r="G6" s="101"/>
      <c r="H6" s="102" t="s">
        <v>42</v>
      </c>
      <c r="I6" s="102"/>
      <c r="J6" s="102"/>
      <c r="K6" s="101" t="s">
        <v>43</v>
      </c>
      <c r="L6" s="101"/>
      <c r="M6" s="101"/>
      <c r="N6" s="101"/>
      <c r="O6" s="101"/>
      <c r="P6" s="113"/>
    </row>
    <row r="7" spans="2:16" ht="51.75" customHeight="1">
      <c r="B7" s="126" t="s">
        <v>44</v>
      </c>
      <c r="C7" s="127"/>
      <c r="D7" s="102"/>
      <c r="E7" s="128"/>
      <c r="F7" s="128"/>
      <c r="G7" s="128"/>
      <c r="H7" s="102"/>
      <c r="I7" s="102"/>
      <c r="J7" s="102"/>
      <c r="K7" s="101"/>
      <c r="L7" s="101"/>
      <c r="M7" s="101"/>
      <c r="N7" s="101"/>
      <c r="O7" s="101"/>
      <c r="P7" s="113"/>
    </row>
    <row r="8" spans="2:16" ht="69" customHeight="1">
      <c r="B8" s="14" t="s">
        <v>69</v>
      </c>
      <c r="C8" s="15" t="s">
        <v>70</v>
      </c>
      <c r="D8" s="15" t="s">
        <v>46</v>
      </c>
      <c r="E8" s="16" t="s">
        <v>71</v>
      </c>
      <c r="F8" s="16" t="s">
        <v>72</v>
      </c>
      <c r="G8" s="15" t="s">
        <v>73</v>
      </c>
      <c r="H8" s="16" t="s">
        <v>74</v>
      </c>
      <c r="I8" s="16" t="s">
        <v>75</v>
      </c>
      <c r="J8" s="16" t="s">
        <v>76</v>
      </c>
      <c r="K8" s="16" t="s">
        <v>77</v>
      </c>
      <c r="L8" s="16" t="s">
        <v>78</v>
      </c>
      <c r="M8" s="16" t="s">
        <v>79</v>
      </c>
      <c r="N8" s="16" t="s">
        <v>80</v>
      </c>
      <c r="O8" s="16" t="s">
        <v>81</v>
      </c>
      <c r="P8" s="17" t="s">
        <v>82</v>
      </c>
    </row>
    <row r="9" spans="2:16" ht="88.5" customHeight="1">
      <c r="B9" s="18"/>
      <c r="C9" s="19"/>
      <c r="D9" s="20" t="s">
        <v>56</v>
      </c>
      <c r="E9" s="21">
        <v>0</v>
      </c>
      <c r="F9" s="22">
        <v>0</v>
      </c>
      <c r="G9" s="23">
        <f t="shared" ref="G9:G17" si="0">E9*(F9/100%)</f>
        <v>0</v>
      </c>
      <c r="H9" s="21"/>
      <c r="I9" s="24">
        <v>0</v>
      </c>
      <c r="J9" s="23">
        <f t="shared" ref="J9:J17" si="1">H9*(I9/100%)</f>
        <v>0</v>
      </c>
      <c r="K9" s="21">
        <v>0</v>
      </c>
      <c r="L9" s="23">
        <f t="shared" ref="L9:L17" si="2">(G9+J9)-(K9)</f>
        <v>0</v>
      </c>
      <c r="M9" s="21">
        <v>0</v>
      </c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57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58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60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61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63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/>
      <c r="C15" s="19"/>
      <c r="D15" s="20" t="s">
        <v>64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 t="shared" si="3"/>
        <v>0</v>
      </c>
      <c r="P15" s="26"/>
    </row>
    <row r="16" spans="2:16" ht="76.5" customHeight="1">
      <c r="B16" s="18"/>
      <c r="C16" s="19"/>
      <c r="D16" s="20" t="s">
        <v>66</v>
      </c>
      <c r="E16" s="21">
        <v>0</v>
      </c>
      <c r="F16" s="22">
        <v>0</v>
      </c>
      <c r="G16" s="23">
        <f t="shared" si="0"/>
        <v>0</v>
      </c>
      <c r="H16" s="21"/>
      <c r="I16" s="24">
        <v>0</v>
      </c>
      <c r="J16" s="23">
        <f t="shared" si="1"/>
        <v>0</v>
      </c>
      <c r="K16" s="21">
        <v>0</v>
      </c>
      <c r="L16" s="23">
        <f t="shared" si="2"/>
        <v>0</v>
      </c>
      <c r="M16" s="21">
        <v>0</v>
      </c>
      <c r="N16" s="19"/>
      <c r="O16" s="25">
        <f t="shared" si="3"/>
        <v>0</v>
      </c>
      <c r="P16" s="26"/>
    </row>
    <row r="17" spans="2:16" ht="63" customHeight="1" thickBot="1">
      <c r="B17" s="27"/>
      <c r="C17" s="19"/>
      <c r="D17" s="28" t="s">
        <v>67</v>
      </c>
      <c r="E17" s="29">
        <v>0</v>
      </c>
      <c r="F17" s="30">
        <v>0</v>
      </c>
      <c r="G17" s="31">
        <f t="shared" si="0"/>
        <v>0</v>
      </c>
      <c r="H17" s="29"/>
      <c r="I17" s="32">
        <v>0</v>
      </c>
      <c r="J17" s="31">
        <f t="shared" si="1"/>
        <v>0</v>
      </c>
      <c r="K17" s="29">
        <v>0</v>
      </c>
      <c r="L17" s="31">
        <f t="shared" si="2"/>
        <v>0</v>
      </c>
      <c r="M17" s="29">
        <v>0</v>
      </c>
      <c r="N17" s="19"/>
      <c r="O17" s="33">
        <f t="shared" si="3"/>
        <v>0</v>
      </c>
      <c r="P17" s="34"/>
    </row>
    <row r="18" spans="2:16" ht="19.5" thickBot="1">
      <c r="B18" s="123" t="s">
        <v>83</v>
      </c>
      <c r="C18" s="124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5"/>
    </row>
  </sheetData>
  <mergeCells count="13">
    <mergeCell ref="B4:F4"/>
    <mergeCell ref="G4:P4"/>
    <mergeCell ref="B5:D5"/>
    <mergeCell ref="E5:G5"/>
    <mergeCell ref="H5:J5"/>
    <mergeCell ref="K5:P5"/>
    <mergeCell ref="B18:P18"/>
    <mergeCell ref="B6:D6"/>
    <mergeCell ref="E6:G6"/>
    <mergeCell ref="H6:J7"/>
    <mergeCell ref="K6:P7"/>
    <mergeCell ref="B7:D7"/>
    <mergeCell ref="E7:G7"/>
  </mergeCells>
  <conditionalFormatting sqref="O9:O17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dataValidations count="1">
    <dataValidation type="list" allowBlank="1" showInputMessage="1" showErrorMessage="1" sqref="C9:C17 N9:N17" xr:uid="{781784F6-063B-44D7-83FC-3B7E9E86F3FC}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7F67C-6F15-4EAE-928E-81DCCF77EC3D}">
  <sheetPr>
    <tabColor rgb="FF327EC4"/>
  </sheetPr>
  <dimension ref="B3:P18"/>
  <sheetViews>
    <sheetView showGridLines="0" topLeftCell="D7" zoomScale="85" zoomScaleNormal="85" workbookViewId="0">
      <selection activeCell="D9" sqref="D9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17"/>
      <c r="C4" s="118"/>
      <c r="D4" s="118"/>
      <c r="E4" s="118"/>
      <c r="F4" s="119"/>
      <c r="G4" s="120" t="s">
        <v>68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1" t="s">
        <v>36</v>
      </c>
      <c r="C5" s="99"/>
      <c r="D5" s="99"/>
      <c r="E5" s="100" t="s">
        <v>37</v>
      </c>
      <c r="F5" s="100"/>
      <c r="G5" s="100"/>
      <c r="H5" s="99" t="s">
        <v>38</v>
      </c>
      <c r="I5" s="99"/>
      <c r="J5" s="99"/>
      <c r="K5" s="100" t="s">
        <v>39</v>
      </c>
      <c r="L5" s="100"/>
      <c r="M5" s="100"/>
      <c r="N5" s="100"/>
      <c r="O5" s="100"/>
      <c r="P5" s="114"/>
    </row>
    <row r="6" spans="2:16" ht="34.25" customHeight="1">
      <c r="B6" s="112" t="s">
        <v>40</v>
      </c>
      <c r="C6" s="102"/>
      <c r="D6" s="102"/>
      <c r="E6" s="101" t="s">
        <v>41</v>
      </c>
      <c r="F6" s="101"/>
      <c r="G6" s="101"/>
      <c r="H6" s="102" t="s">
        <v>42</v>
      </c>
      <c r="I6" s="102"/>
      <c r="J6" s="102"/>
      <c r="K6" s="101" t="s">
        <v>43</v>
      </c>
      <c r="L6" s="101"/>
      <c r="M6" s="101"/>
      <c r="N6" s="101"/>
      <c r="O6" s="101"/>
      <c r="P6" s="113"/>
    </row>
    <row r="7" spans="2:16" ht="51.75" customHeight="1">
      <c r="B7" s="126" t="s">
        <v>44</v>
      </c>
      <c r="C7" s="127"/>
      <c r="D7" s="102"/>
      <c r="E7" s="128"/>
      <c r="F7" s="128"/>
      <c r="G7" s="128"/>
      <c r="H7" s="102"/>
      <c r="I7" s="102"/>
      <c r="J7" s="102"/>
      <c r="K7" s="101"/>
      <c r="L7" s="101"/>
      <c r="M7" s="101"/>
      <c r="N7" s="101"/>
      <c r="O7" s="101"/>
      <c r="P7" s="113"/>
    </row>
    <row r="8" spans="2:16" ht="69" customHeight="1">
      <c r="B8" s="14" t="s">
        <v>69</v>
      </c>
      <c r="C8" s="15" t="s">
        <v>70</v>
      </c>
      <c r="D8" s="15" t="s">
        <v>46</v>
      </c>
      <c r="E8" s="16" t="s">
        <v>71</v>
      </c>
      <c r="F8" s="16" t="s">
        <v>72</v>
      </c>
      <c r="G8" s="15" t="s">
        <v>73</v>
      </c>
      <c r="H8" s="16" t="s">
        <v>74</v>
      </c>
      <c r="I8" s="16" t="s">
        <v>75</v>
      </c>
      <c r="J8" s="16" t="s">
        <v>76</v>
      </c>
      <c r="K8" s="16" t="s">
        <v>77</v>
      </c>
      <c r="L8" s="16" t="s">
        <v>78</v>
      </c>
      <c r="M8" s="16" t="s">
        <v>79</v>
      </c>
      <c r="N8" s="16" t="s">
        <v>80</v>
      </c>
      <c r="O8" s="16" t="s">
        <v>81</v>
      </c>
      <c r="P8" s="17" t="s">
        <v>82</v>
      </c>
    </row>
    <row r="9" spans="2:16" ht="88.5" customHeight="1">
      <c r="B9" s="18"/>
      <c r="C9" s="19"/>
      <c r="D9" s="20" t="s">
        <v>56</v>
      </c>
      <c r="E9" s="21">
        <v>0</v>
      </c>
      <c r="F9" s="22">
        <v>0</v>
      </c>
      <c r="G9" s="23">
        <f t="shared" ref="G9:G17" si="0">E9*(F9/100%)</f>
        <v>0</v>
      </c>
      <c r="H9" s="21"/>
      <c r="I9" s="24">
        <v>0</v>
      </c>
      <c r="J9" s="23">
        <f t="shared" ref="J9:J17" si="1">H9*(I9/100%)</f>
        <v>0</v>
      </c>
      <c r="K9" s="21">
        <v>0</v>
      </c>
      <c r="L9" s="23">
        <f t="shared" ref="L9:L17" si="2">(G9+J9)-(K9)</f>
        <v>0</v>
      </c>
      <c r="M9" s="21">
        <v>0</v>
      </c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57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58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60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61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63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/>
      <c r="C15" s="19"/>
      <c r="D15" s="20" t="s">
        <v>64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 t="shared" si="3"/>
        <v>0</v>
      </c>
      <c r="P15" s="26"/>
    </row>
    <row r="16" spans="2:16" ht="76.5" customHeight="1">
      <c r="B16" s="18"/>
      <c r="C16" s="19"/>
      <c r="D16" s="20" t="s">
        <v>66</v>
      </c>
      <c r="E16" s="21">
        <v>0</v>
      </c>
      <c r="F16" s="22">
        <v>0</v>
      </c>
      <c r="G16" s="23">
        <f t="shared" si="0"/>
        <v>0</v>
      </c>
      <c r="H16" s="21"/>
      <c r="I16" s="24">
        <v>0</v>
      </c>
      <c r="J16" s="23">
        <f t="shared" si="1"/>
        <v>0</v>
      </c>
      <c r="K16" s="21">
        <v>0</v>
      </c>
      <c r="L16" s="23">
        <f t="shared" si="2"/>
        <v>0</v>
      </c>
      <c r="M16" s="21">
        <v>0</v>
      </c>
      <c r="N16" s="19"/>
      <c r="O16" s="25">
        <f t="shared" si="3"/>
        <v>0</v>
      </c>
      <c r="P16" s="26"/>
    </row>
    <row r="17" spans="2:16" ht="63" customHeight="1" thickBot="1">
      <c r="B17" s="27"/>
      <c r="C17" s="19"/>
      <c r="D17" s="28" t="s">
        <v>67</v>
      </c>
      <c r="E17" s="29">
        <v>0</v>
      </c>
      <c r="F17" s="30">
        <v>0</v>
      </c>
      <c r="G17" s="31">
        <f t="shared" si="0"/>
        <v>0</v>
      </c>
      <c r="H17" s="29"/>
      <c r="I17" s="32">
        <v>0</v>
      </c>
      <c r="J17" s="31">
        <f t="shared" si="1"/>
        <v>0</v>
      </c>
      <c r="K17" s="29">
        <v>0</v>
      </c>
      <c r="L17" s="31">
        <f t="shared" si="2"/>
        <v>0</v>
      </c>
      <c r="M17" s="29">
        <v>0</v>
      </c>
      <c r="N17" s="19"/>
      <c r="O17" s="33">
        <f t="shared" si="3"/>
        <v>0</v>
      </c>
      <c r="P17" s="34"/>
    </row>
    <row r="18" spans="2:16" ht="19.5" thickBot="1">
      <c r="B18" s="123" t="s">
        <v>83</v>
      </c>
      <c r="C18" s="124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5"/>
    </row>
  </sheetData>
  <mergeCells count="13">
    <mergeCell ref="B4:F4"/>
    <mergeCell ref="G4:P4"/>
    <mergeCell ref="B5:D5"/>
    <mergeCell ref="E5:G5"/>
    <mergeCell ref="H5:J5"/>
    <mergeCell ref="K5:P5"/>
    <mergeCell ref="B18:P18"/>
    <mergeCell ref="B6:D6"/>
    <mergeCell ref="E6:G6"/>
    <mergeCell ref="H6:J7"/>
    <mergeCell ref="K6:P7"/>
    <mergeCell ref="B7:D7"/>
    <mergeCell ref="E7:G7"/>
  </mergeCells>
  <conditionalFormatting sqref="O9:O17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C9:C17 N9:N17" xr:uid="{0E84EEF2-1418-467B-94C4-3F541F68C72B}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46BAE-A805-42C3-85CB-6AD60B8F6B19}">
  <sheetPr>
    <tabColor theme="4" tint="0.59999389629810485"/>
  </sheetPr>
  <dimension ref="B3:P18"/>
  <sheetViews>
    <sheetView showGridLines="0" topLeftCell="G1" zoomScale="56" zoomScaleNormal="85" workbookViewId="0">
      <selection activeCell="K5" sqref="K5:P5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8.7265625" style="13" customWidth="1"/>
    <col min="17" max="16384" width="11.453125" style="13"/>
  </cols>
  <sheetData>
    <row r="3" spans="2:16" ht="14.5" thickBot="1"/>
    <row r="4" spans="2:16" ht="105.75" customHeight="1" thickBot="1">
      <c r="B4" s="117"/>
      <c r="C4" s="118"/>
      <c r="D4" s="118"/>
      <c r="E4" s="118"/>
      <c r="F4" s="119"/>
      <c r="G4" s="120" t="s">
        <v>68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1" t="s">
        <v>36</v>
      </c>
      <c r="C5" s="99"/>
      <c r="D5" s="99"/>
      <c r="E5" s="100" t="s">
        <v>37</v>
      </c>
      <c r="F5" s="100"/>
      <c r="G5" s="100"/>
      <c r="H5" s="99" t="s">
        <v>38</v>
      </c>
      <c r="I5" s="99"/>
      <c r="J5" s="99"/>
      <c r="K5" s="100" t="s">
        <v>39</v>
      </c>
      <c r="L5" s="100"/>
      <c r="M5" s="100"/>
      <c r="N5" s="100"/>
      <c r="O5" s="100"/>
      <c r="P5" s="114"/>
    </row>
    <row r="6" spans="2:16" ht="34.25" customHeight="1">
      <c r="B6" s="112" t="s">
        <v>40</v>
      </c>
      <c r="C6" s="102"/>
      <c r="D6" s="102"/>
      <c r="E6" s="101" t="s">
        <v>41</v>
      </c>
      <c r="F6" s="101"/>
      <c r="G6" s="101"/>
      <c r="H6" s="102" t="s">
        <v>42</v>
      </c>
      <c r="I6" s="102"/>
      <c r="J6" s="102"/>
      <c r="K6" s="101" t="s">
        <v>43</v>
      </c>
      <c r="L6" s="101"/>
      <c r="M6" s="101"/>
      <c r="N6" s="101"/>
      <c r="O6" s="101"/>
      <c r="P6" s="113"/>
    </row>
    <row r="7" spans="2:16" ht="51.75" customHeight="1">
      <c r="B7" s="126" t="s">
        <v>44</v>
      </c>
      <c r="C7" s="127"/>
      <c r="D7" s="102"/>
      <c r="E7" s="129" t="s">
        <v>136</v>
      </c>
      <c r="F7" s="129"/>
      <c r="G7" s="129"/>
      <c r="H7" s="102"/>
      <c r="I7" s="102"/>
      <c r="J7" s="102"/>
      <c r="K7" s="101"/>
      <c r="L7" s="101"/>
      <c r="M7" s="101"/>
      <c r="N7" s="101"/>
      <c r="O7" s="101"/>
      <c r="P7" s="113"/>
    </row>
    <row r="8" spans="2:16" ht="69" customHeight="1">
      <c r="B8" s="14" t="s">
        <v>69</v>
      </c>
      <c r="C8" s="15" t="s">
        <v>70</v>
      </c>
      <c r="D8" s="15" t="s">
        <v>46</v>
      </c>
      <c r="E8" s="16" t="s">
        <v>71</v>
      </c>
      <c r="F8" s="16" t="s">
        <v>72</v>
      </c>
      <c r="G8" s="15" t="s">
        <v>73</v>
      </c>
      <c r="H8" s="16" t="s">
        <v>74</v>
      </c>
      <c r="I8" s="16" t="s">
        <v>75</v>
      </c>
      <c r="J8" s="16" t="s">
        <v>76</v>
      </c>
      <c r="K8" s="16" t="s">
        <v>77</v>
      </c>
      <c r="L8" s="16" t="s">
        <v>78</v>
      </c>
      <c r="M8" s="16" t="s">
        <v>79</v>
      </c>
      <c r="N8" s="16" t="s">
        <v>80</v>
      </c>
      <c r="O8" s="16" t="s">
        <v>81</v>
      </c>
      <c r="P8" s="17" t="s">
        <v>82</v>
      </c>
    </row>
    <row r="9" spans="2:16" ht="88.5" customHeight="1">
      <c r="B9" s="18"/>
      <c r="C9" s="19"/>
      <c r="D9" s="20" t="s">
        <v>56</v>
      </c>
      <c r="E9" s="21">
        <v>0</v>
      </c>
      <c r="F9" s="22">
        <v>0</v>
      </c>
      <c r="G9" s="23">
        <f t="shared" ref="G9:G17" si="0">E9*(F9/100%)</f>
        <v>0</v>
      </c>
      <c r="H9" s="21">
        <v>0</v>
      </c>
      <c r="I9" s="24">
        <v>0</v>
      </c>
      <c r="J9" s="23">
        <f t="shared" ref="J9:J14" si="1">H9*(I9/100%)</f>
        <v>0</v>
      </c>
      <c r="K9" s="21">
        <v>0</v>
      </c>
      <c r="L9" s="23">
        <f t="shared" ref="L9:L17" si="2">(G9+J9)-(K9)</f>
        <v>0</v>
      </c>
      <c r="M9" s="21">
        <f>L9</f>
        <v>0</v>
      </c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57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58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60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61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63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74" t="s">
        <v>134</v>
      </c>
      <c r="C15" s="75">
        <v>2023</v>
      </c>
      <c r="D15" s="20" t="s">
        <v>64</v>
      </c>
      <c r="E15" s="21">
        <v>20680000</v>
      </c>
      <c r="F15" s="22">
        <v>0.14000000000000001</v>
      </c>
      <c r="G15" s="23">
        <f t="shared" si="0"/>
        <v>2895200.0000000005</v>
      </c>
      <c r="H15" s="21">
        <v>0</v>
      </c>
      <c r="I15" s="24">
        <v>0</v>
      </c>
      <c r="J15" s="23">
        <v>0</v>
      </c>
      <c r="K15" s="21">
        <v>0</v>
      </c>
      <c r="L15" s="23">
        <f t="shared" si="2"/>
        <v>2895200.0000000005</v>
      </c>
      <c r="M15" s="21">
        <f>L15</f>
        <v>2895200.0000000005</v>
      </c>
      <c r="N15" s="75">
        <v>2023</v>
      </c>
      <c r="O15" s="25">
        <f t="shared" si="3"/>
        <v>1</v>
      </c>
      <c r="P15" s="76" t="s">
        <v>135</v>
      </c>
    </row>
    <row r="16" spans="2:16" ht="76.5" customHeight="1">
      <c r="B16" s="74" t="s">
        <v>134</v>
      </c>
      <c r="C16" s="75">
        <v>2023</v>
      </c>
      <c r="D16" s="20" t="s">
        <v>66</v>
      </c>
      <c r="E16" s="21">
        <v>20680000</v>
      </c>
      <c r="F16" s="22">
        <v>0.21</v>
      </c>
      <c r="G16" s="23">
        <f t="shared" si="0"/>
        <v>4342800</v>
      </c>
      <c r="H16" s="21">
        <v>0</v>
      </c>
      <c r="I16" s="24">
        <v>0</v>
      </c>
      <c r="J16" s="23">
        <v>0</v>
      </c>
      <c r="K16" s="21">
        <v>0</v>
      </c>
      <c r="L16" s="23">
        <f t="shared" si="2"/>
        <v>4342800</v>
      </c>
      <c r="M16" s="21">
        <f>L16</f>
        <v>4342800</v>
      </c>
      <c r="N16" s="75">
        <v>2023</v>
      </c>
      <c r="O16" s="25">
        <f t="shared" si="3"/>
        <v>1</v>
      </c>
      <c r="P16" s="76" t="s">
        <v>135</v>
      </c>
    </row>
    <row r="17" spans="2:16" ht="63" customHeight="1" thickBot="1">
      <c r="B17" s="74" t="s">
        <v>134</v>
      </c>
      <c r="C17" s="75">
        <v>2023</v>
      </c>
      <c r="D17" s="28" t="s">
        <v>67</v>
      </c>
      <c r="E17" s="21">
        <v>20680000</v>
      </c>
      <c r="F17" s="30">
        <v>0.65</v>
      </c>
      <c r="G17" s="31">
        <f t="shared" si="0"/>
        <v>13442000</v>
      </c>
      <c r="H17" s="29">
        <v>0</v>
      </c>
      <c r="I17" s="32">
        <v>0</v>
      </c>
      <c r="J17" s="31">
        <v>0</v>
      </c>
      <c r="K17" s="29">
        <v>0</v>
      </c>
      <c r="L17" s="31">
        <f t="shared" si="2"/>
        <v>13442000</v>
      </c>
      <c r="M17" s="29">
        <f>L17</f>
        <v>13442000</v>
      </c>
      <c r="N17" s="75">
        <v>2023</v>
      </c>
      <c r="O17" s="33">
        <f t="shared" si="3"/>
        <v>1</v>
      </c>
      <c r="P17" s="76" t="s">
        <v>135</v>
      </c>
    </row>
    <row r="18" spans="2:16" ht="19.5" thickBot="1">
      <c r="B18" s="123" t="s">
        <v>83</v>
      </c>
      <c r="C18" s="124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5"/>
    </row>
  </sheetData>
  <mergeCells count="13">
    <mergeCell ref="B18:P18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phoneticPr fontId="43" type="noConversion"/>
  <conditionalFormatting sqref="O9:O17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C9:C17 N9:N17" xr:uid="{B13CC5CE-1FDB-4B27-8D8A-2FDE98C1BA9C}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WILLIAM DAVID CARDENAS PORRAS</cp:lastModifiedBy>
  <cp:revision/>
  <dcterms:created xsi:type="dcterms:W3CDTF">2019-08-08T03:27:40Z</dcterms:created>
  <dcterms:modified xsi:type="dcterms:W3CDTF">2024-04-28T21:15:16Z</dcterms:modified>
  <cp:category/>
  <cp:contentStatus/>
</cp:coreProperties>
</file>